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cturación\Downloads\"/>
    </mc:Choice>
  </mc:AlternateContent>
  <xr:revisionPtr revIDLastSave="0" documentId="8_{F7B859ED-B6A7-43C4-9F02-E32AA0F72E30}" xr6:coauthVersionLast="47" xr6:coauthVersionMax="47" xr10:uidLastSave="{00000000-0000-0000-0000-000000000000}"/>
  <bookViews>
    <workbookView xWindow="-21720" yWindow="-2160" windowWidth="21840" windowHeight="13020" xr2:uid="{8ECFE036-D64D-468E-A052-AF78F78E85EB}"/>
  </bookViews>
  <sheets>
    <sheet name="Hoja1" sheetId="1" r:id="rId1"/>
  </sheets>
  <definedNames>
    <definedName name="_xlnm._FilterDatabase" localSheetId="0" hidden="1">Hoja1!$A$8:$X$31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1" l="1"/>
  <c r="X31" i="1" s="1"/>
  <c r="B30" i="1"/>
  <c r="X30" i="1" s="1"/>
  <c r="B29" i="1"/>
  <c r="X29" i="1" s="1"/>
  <c r="B28" i="1"/>
  <c r="X28" i="1" s="1"/>
  <c r="B27" i="1"/>
  <c r="X27" i="1" s="1"/>
  <c r="B26" i="1"/>
  <c r="X26" i="1" s="1"/>
  <c r="B25" i="1"/>
  <c r="X25" i="1" s="1"/>
  <c r="B24" i="1"/>
  <c r="X24" i="1" s="1"/>
  <c r="B23" i="1"/>
  <c r="X23" i="1" s="1"/>
  <c r="B22" i="1"/>
  <c r="X22" i="1" s="1"/>
  <c r="B21" i="1"/>
  <c r="X21" i="1" s="1"/>
  <c r="B20" i="1"/>
  <c r="X20" i="1" s="1"/>
  <c r="B19" i="1"/>
  <c r="X19" i="1" s="1"/>
  <c r="B18" i="1"/>
  <c r="X18" i="1" s="1"/>
  <c r="B17" i="1"/>
  <c r="X17" i="1" s="1"/>
  <c r="B16" i="1"/>
  <c r="X16" i="1" s="1"/>
  <c r="B15" i="1"/>
  <c r="X15" i="1" s="1"/>
  <c r="B14" i="1"/>
  <c r="X14" i="1" s="1"/>
  <c r="B13" i="1"/>
  <c r="X13" i="1" s="1"/>
  <c r="B12" i="1"/>
  <c r="X12" i="1" s="1"/>
  <c r="B11" i="1"/>
  <c r="X11" i="1" s="1"/>
  <c r="B10" i="1"/>
  <c r="X10" i="1" s="1"/>
  <c r="B9" i="1"/>
  <c r="X9" i="1" s="1"/>
</calcChain>
</file>

<file path=xl/sharedStrings.xml><?xml version="1.0" encoding="utf-8"?>
<sst xmlns="http://schemas.openxmlformats.org/spreadsheetml/2006/main" count="373" uniqueCount="159">
  <si>
    <t>Estado</t>
  </si>
  <si>
    <t>Tipodocumento</t>
  </si>
  <si>
    <t>Numeronota</t>
  </si>
  <si>
    <t>Fechacreacion</t>
  </si>
  <si>
    <t>Horacreacion</t>
  </si>
  <si>
    <t>Fechavalidaciondian</t>
  </si>
  <si>
    <t>Valor</t>
  </si>
  <si>
    <t>Empresa</t>
  </si>
  <si>
    <t>Documento</t>
  </si>
  <si>
    <t>Factura</t>
  </si>
  <si>
    <t>Prefijo</t>
  </si>
  <si>
    <t>Motivo</t>
  </si>
  <si>
    <t>Detalle</t>
  </si>
  <si>
    <t>Cuenta</t>
  </si>
  <si>
    <t>Usuario</t>
  </si>
  <si>
    <t>Usufacturo</t>
  </si>
  <si>
    <t>Fechafactura</t>
  </si>
  <si>
    <t>Valorfactura</t>
  </si>
  <si>
    <t>Valorfactura1</t>
  </si>
  <si>
    <t>Facturarempla</t>
  </si>
  <si>
    <t>Fecharempla</t>
  </si>
  <si>
    <t>Valorrempla</t>
  </si>
  <si>
    <t xml:space="preserve">PFE  </t>
  </si>
  <si>
    <t xml:space="preserve">Otros                                                                           </t>
  </si>
  <si>
    <t xml:space="preserve">41750101  </t>
  </si>
  <si>
    <t xml:space="preserve">YEISON ANDRES LOPEZ BURBANO   </t>
  </si>
  <si>
    <t xml:space="preserve">0                                  </t>
  </si>
  <si>
    <t>01/01/1900</t>
  </si>
  <si>
    <t xml:space="preserve">NUEVA EPS                                                                                           </t>
  </si>
  <si>
    <t xml:space="preserve">AFE  </t>
  </si>
  <si>
    <t xml:space="preserve">41750105  </t>
  </si>
  <si>
    <t xml:space="preserve">41750103  </t>
  </si>
  <si>
    <t xml:space="preserve">COLSANITAS MEDICINA PREPAGADA                                                                       </t>
  </si>
  <si>
    <t xml:space="preserve">41750102  </t>
  </si>
  <si>
    <t xml:space="preserve">ALEJANDRA ORTIZ NOVOA         </t>
  </si>
  <si>
    <t xml:space="preserve">SALUD TOTAL EPS                                                                                     </t>
  </si>
  <si>
    <t xml:space="preserve">AURA DANIELA GUARIN ARIAS     </t>
  </si>
  <si>
    <t>11:14</t>
  </si>
  <si>
    <t>09:02</t>
  </si>
  <si>
    <t xml:space="preserve">FELIPE MUÑOZ CEREZO           </t>
  </si>
  <si>
    <t xml:space="preserve">SARA TAPASCO PINZON           </t>
  </si>
  <si>
    <t xml:space="preserve">STEFANIA GASPAR ZAMORA        </t>
  </si>
  <si>
    <t xml:space="preserve">KELLY JOHANA BETANCURT        </t>
  </si>
  <si>
    <t>04/06/2024</t>
  </si>
  <si>
    <t xml:space="preserve">Sin enviar   </t>
  </si>
  <si>
    <t>17/10/2024</t>
  </si>
  <si>
    <t>09:40</t>
  </si>
  <si>
    <t>2024-10-17</t>
  </si>
  <si>
    <t>anulacion de la NC 7818¬ por error en aplicacion de la NC</t>
  </si>
  <si>
    <t>03/09/2024</t>
  </si>
  <si>
    <t>15:26</t>
  </si>
  <si>
    <t>2025-02-06</t>
  </si>
  <si>
    <t>error en aplicacion de nc</t>
  </si>
  <si>
    <t>09/06/2022</t>
  </si>
  <si>
    <t>24/10/2024</t>
  </si>
  <si>
    <t>10:07</t>
  </si>
  <si>
    <t>2024-10-24</t>
  </si>
  <si>
    <t xml:space="preserve">MONICA  RAMIREZ PATIÑO                                                                              </t>
  </si>
  <si>
    <t>error en aplicar nota credito¬ se aplicaron 2 NC¬ se realiza ND para anular la  NC-7855</t>
  </si>
  <si>
    <t>30/09/2024</t>
  </si>
  <si>
    <t>10:10</t>
  </si>
  <si>
    <t>error al aplicar la nc¬ notas credito dobles¬ ser realiza nd para anular la NC-7784</t>
  </si>
  <si>
    <t>09/09/2024</t>
  </si>
  <si>
    <t>10:27</t>
  </si>
  <si>
    <t>error al momento de aplicar la NC¬ se generaron 2 nc¬ se realiza ND para anular la NC-7335</t>
  </si>
  <si>
    <t>10/09/2024</t>
  </si>
  <si>
    <t>10:30</t>
  </si>
  <si>
    <t>error al aplicar la NC¬ se genero 2 NC¬ se realiza ND para anular la NC-7693</t>
  </si>
  <si>
    <t xml:space="preserve">VIVIANA ZAPATA ALZATE         </t>
  </si>
  <si>
    <t>24/09/2024</t>
  </si>
  <si>
    <t>08/11/2024</t>
  </si>
  <si>
    <t>15:48</t>
  </si>
  <si>
    <t>2024-11-08</t>
  </si>
  <si>
    <t xml:space="preserve">ALBA LUCIA OCHOA DIAZ                                                                               </t>
  </si>
  <si>
    <t>error al aplicar la nc¬ notacredito doble</t>
  </si>
  <si>
    <t>28/10/2024</t>
  </si>
  <si>
    <t>15/11/2024</t>
  </si>
  <si>
    <t>15:32</t>
  </si>
  <si>
    <t>2024-11-15</t>
  </si>
  <si>
    <t>se realiza nota debito para anular la nc 7950 POR NOTA CREDITO DOBLE</t>
  </si>
  <si>
    <t>18/10/2024</t>
  </si>
  <si>
    <t>25/11/2024</t>
  </si>
  <si>
    <t>10:44</t>
  </si>
  <si>
    <t xml:space="preserve">VIVA 1 A IPS S. A.                                                                                  </t>
  </si>
  <si>
    <t xml:space="preserve">MFE  </t>
  </si>
  <si>
    <t>se ajusta el valor de la factura¬ mayor valor pagado en factura.</t>
  </si>
  <si>
    <t xml:space="preserve">HEIDY VANESSA QUINTERO LOPEZ  </t>
  </si>
  <si>
    <t>29/01/2024</t>
  </si>
  <si>
    <t>10/12/2024</t>
  </si>
  <si>
    <t>2024-12-10</t>
  </si>
  <si>
    <t>NOTA CREDITO APLICADA DOS VECES¬ SE REALIZA NOTA DEBITO PARA ANULAR LA NOTA CREDITO 7917</t>
  </si>
  <si>
    <t>02/10/2024</t>
  </si>
  <si>
    <t>NOTA CREDITO APLICADA DOS VECES¬ SE REALIZA NOTA DEBITO PARA ANULAR LA NOTA CREDITO 8162</t>
  </si>
  <si>
    <t>31/10/2024</t>
  </si>
  <si>
    <t>11/12/2024</t>
  </si>
  <si>
    <t>08:41</t>
  </si>
  <si>
    <t xml:space="preserve">ERROR EN NOTA CREDITO APLICADA¬ SE REALIZA NOTA DEBITO PARA ANULAR LA NOTA CREDITO NC-8161 POR ERROR EN PREFIJO_x000D_
</t>
  </si>
  <si>
    <t>05/07/2022</t>
  </si>
  <si>
    <t>08:47</t>
  </si>
  <si>
    <t xml:space="preserve">ERROR EN NOTA CREDITO APLICADA¬ SE REALIZA NOTA DEBITO PARA ANULAR LA NOTA CREDITO NC-8178 POR ERROR EN PREFIJO_x000D_
</t>
  </si>
  <si>
    <t xml:space="preserve">MARIANA LOTERO PARRA          </t>
  </si>
  <si>
    <t>26/07/2022</t>
  </si>
  <si>
    <t>10:04</t>
  </si>
  <si>
    <t>2024-12-11</t>
  </si>
  <si>
    <t xml:space="preserve">NADYA RUTH HERRERA AGUIRRE                                                                          </t>
  </si>
  <si>
    <t xml:space="preserve">error al aplicar la nota credito NC-8360¬ se ajusta con esta Nota Debito_x000D_
</t>
  </si>
  <si>
    <t xml:space="preserve">ELIZABETH POSADA GALLEGO      </t>
  </si>
  <si>
    <t>29/10/2024</t>
  </si>
  <si>
    <t xml:space="preserve">ASMET SALUD EPS SAS                                                                                 </t>
  </si>
  <si>
    <t xml:space="preserve">ERROR EN APLICACION DE NC-8189¬ SE REALIZA ND PARA AJUSTAR EL VALOR DE LA FACTURA_x000D_
</t>
  </si>
  <si>
    <t>21/11/2024</t>
  </si>
  <si>
    <t>14/01/2025</t>
  </si>
  <si>
    <t>08:42</t>
  </si>
  <si>
    <t>2025-01-14</t>
  </si>
  <si>
    <t xml:space="preserve">MEDPLUS MEDICINA PREPAGADA SA                                                                       </t>
  </si>
  <si>
    <t>se ajusta factura por pago realizado el 23 de diciembre del 2024.</t>
  </si>
  <si>
    <t>21/10/2024</t>
  </si>
  <si>
    <t>08:45</t>
  </si>
  <si>
    <t>Se realiza nota debito ya que a esta factura le realizaron dos nota credito¬ se anula la NC 8189</t>
  </si>
  <si>
    <t xml:space="preserve">Anulación de factura electrónica                                                </t>
  </si>
  <si>
    <t xml:space="preserve">Devolución de parte de los bienes; no aceptación de partes del servicio         </t>
  </si>
  <si>
    <t>17:29</t>
  </si>
  <si>
    <t>17:31</t>
  </si>
  <si>
    <t>MARIA ALEJANDRA CIFUENTES GARC</t>
  </si>
  <si>
    <t xml:space="preserve">HDI SEGUROS SA                                                                                      </t>
  </si>
  <si>
    <t>09:23</t>
  </si>
  <si>
    <t>15:22</t>
  </si>
  <si>
    <t xml:space="preserve">DANIELA HOYOS                 </t>
  </si>
  <si>
    <t xml:space="preserve">HEYZEL VANESSA MATTA GUERRERO </t>
  </si>
  <si>
    <t>30/07/2024</t>
  </si>
  <si>
    <t>17:26</t>
  </si>
  <si>
    <t xml:space="preserve">Rechazada    </t>
  </si>
  <si>
    <t>2024-11-14</t>
  </si>
  <si>
    <t>16/10/2024</t>
  </si>
  <si>
    <t>08:11</t>
  </si>
  <si>
    <t>se confirma porque faltaba por radicar¬ se verifica con auditoría y solo se realizó 1 vez¬ y se facturó dos veces¬ se anula</t>
  </si>
  <si>
    <t>01/11/2024</t>
  </si>
  <si>
    <t xml:space="preserve">COMFENALCO VALLE SUBSIDIADO                                                                         </t>
  </si>
  <si>
    <t xml:space="preserve">COMFENALCO VALLE CONTRIBUTIVO                                                                       </t>
  </si>
  <si>
    <t>30/12/2024</t>
  </si>
  <si>
    <t>2024-12-30</t>
  </si>
  <si>
    <t>se acepta la glosa ya que efectivamente se hizo el cobro errado y la tarifa estaba mal parametrizado  se genera nc bajo el ofc 646</t>
  </si>
  <si>
    <t>se acepta la glosa ya que efectivamente se hizo el cobro errado y la tarifa estaba mal parametrizado  se genera nc bajo el ofc 647</t>
  </si>
  <si>
    <t>se acepta la glosa ya que efectivamente se hizo el cobro errado y la tarifa estaba mal parametrizado  se genera nc bajo el ofc 648</t>
  </si>
  <si>
    <t>27/01/2025</t>
  </si>
  <si>
    <t>2025-01-27</t>
  </si>
  <si>
    <t>devolucion xml</t>
  </si>
  <si>
    <t xml:space="preserve">AFE21350                           </t>
  </si>
  <si>
    <t>12/02/2025</t>
  </si>
  <si>
    <t>2025-02-12</t>
  </si>
  <si>
    <t>Paciente que no se registro el copago¬ esta factura es el reemplazo de la factura PFE-67782¬ se realiza nota credito por no cobro de pago.</t>
  </si>
  <si>
    <t>INFORME DE NOTAS CREDITO</t>
  </si>
  <si>
    <t>Del : 01/01/2024 - A : 13/02/2025</t>
  </si>
  <si>
    <t>Fecha : Jueves, 13 de Febrero del 2025</t>
  </si>
  <si>
    <t>Hora  : 10:06</t>
  </si>
  <si>
    <t>Informe Generado por YEISON ANDRES LOPEZ BURBANO</t>
  </si>
  <si>
    <t>ND</t>
  </si>
  <si>
    <t>NC</t>
  </si>
  <si>
    <t>concatenar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</si>
</sst>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49" fontId="0" fillId="2" borderId="0" xfId="0" applyNumberFormat="1" applyFill="1"/>
    <xf numFmtId="0" fontId="6" fillId="2" borderId="0" xfId="0" applyFont="1" applyFill="1"/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/>
    <xf numFmtId="0" fontId="0" fillId="2" borderId="0" xfId="0" applyFill="1"/>
    <xf numFmtId="0" fontId="2" fillId="2" borderId="0" xfId="0" applyFont="1" applyFill="1"/>
    <xf numFmtId="0" fontId="4" fillId="2" borderId="0" xfId="0" applyFont="1" applyFill="1"/>
  </cellXfs>
  <cellStyles count="2">
    <cellStyle name="Millares 2" xfId="1" xr:uid="{0D4BC599-6E8D-41C1-9BCB-01B7BF3356F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FB10A-E2DE-4E93-9FD9-782ED9A7D3C5}">
  <dimension ref="A1:X36"/>
  <sheetViews>
    <sheetView tabSelected="1" workbookViewId="0">
      <selection activeCell="A7" sqref="A7:XFD7"/>
    </sheetView>
  </sheetViews>
  <sheetFormatPr baseColWidth="10" defaultRowHeight="15" x14ac:dyDescent="0.25"/>
  <cols>
    <col min="1" max="1" width="13.5703125" bestFit="1" customWidth="1"/>
    <col min="2" max="2" width="13.5703125" customWidth="1"/>
    <col min="3" max="3" width="15.5703125" bestFit="1" customWidth="1"/>
    <col min="4" max="4" width="12.85546875" bestFit="1" customWidth="1"/>
    <col min="5" max="5" width="14.42578125" bestFit="1" customWidth="1"/>
    <col min="6" max="6" width="13.5703125" bestFit="1" customWidth="1"/>
    <col min="7" max="7" width="19.5703125" bestFit="1" customWidth="1"/>
    <col min="8" max="8" width="10" bestFit="1" customWidth="1"/>
    <col min="9" max="9" width="68.85546875" bestFit="1" customWidth="1"/>
    <col min="10" max="10" width="12" bestFit="1" customWidth="1"/>
    <col min="11" max="11" width="8.28515625" bestFit="1" customWidth="1"/>
    <col min="12" max="12" width="7.28515625" bestFit="1" customWidth="1"/>
    <col min="13" max="13" width="68.42578125" bestFit="1" customWidth="1"/>
    <col min="14" max="14" width="255.7109375" bestFit="1" customWidth="1"/>
    <col min="15" max="15" width="9.85546875" bestFit="1" customWidth="1"/>
    <col min="16" max="16" width="32.42578125" bestFit="1" customWidth="1"/>
    <col min="17" max="17" width="33.140625" bestFit="1" customWidth="1"/>
    <col min="18" max="18" width="13" bestFit="1" customWidth="1"/>
    <col min="19" max="19" width="12.42578125" bestFit="1" customWidth="1"/>
    <col min="20" max="20" width="13.42578125" bestFit="1" customWidth="1"/>
    <col min="21" max="21" width="21.5703125" bestFit="1" customWidth="1"/>
    <col min="22" max="22" width="13.140625" bestFit="1" customWidth="1"/>
    <col min="23" max="23" width="12.5703125" bestFit="1" customWidth="1"/>
  </cols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4" ht="15.75" x14ac:dyDescent="0.25">
      <c r="A2" s="5" t="s">
        <v>151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4" x14ac:dyDescent="0.25">
      <c r="A3" s="7" t="s">
        <v>152</v>
      </c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4" x14ac:dyDescent="0.25">
      <c r="A4" s="8" t="s">
        <v>153</v>
      </c>
      <c r="B4" s="8"/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4" x14ac:dyDescent="0.25">
      <c r="A5" s="10" t="s">
        <v>154</v>
      </c>
      <c r="B5" s="10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4" ht="15.75" x14ac:dyDescent="0.25">
      <c r="A6" s="11"/>
      <c r="B6" s="11"/>
      <c r="C6" s="9"/>
      <c r="D6" s="9"/>
      <c r="E6" s="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4" ht="15.75" thickBo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4" x14ac:dyDescent="0.25">
      <c r="A8" s="2" t="s">
        <v>0</v>
      </c>
      <c r="B8" s="2" t="s">
        <v>158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2" t="s">
        <v>6</v>
      </c>
      <c r="I8" s="2" t="s">
        <v>7</v>
      </c>
      <c r="J8" s="2" t="s">
        <v>8</v>
      </c>
      <c r="K8" s="2" t="s">
        <v>9</v>
      </c>
      <c r="L8" s="2" t="s">
        <v>10</v>
      </c>
      <c r="M8" s="2" t="s">
        <v>11</v>
      </c>
      <c r="N8" s="2" t="s">
        <v>12</v>
      </c>
      <c r="O8" s="2" t="s">
        <v>13</v>
      </c>
      <c r="P8" s="2" t="s">
        <v>14</v>
      </c>
      <c r="Q8" s="2" t="s">
        <v>15</v>
      </c>
      <c r="R8" s="2" t="s">
        <v>16</v>
      </c>
      <c r="S8" s="2" t="s">
        <v>17</v>
      </c>
      <c r="T8" s="2" t="s">
        <v>18</v>
      </c>
      <c r="U8" s="2" t="s">
        <v>19</v>
      </c>
      <c r="V8" s="2" t="s">
        <v>20</v>
      </c>
      <c r="W8" s="2" t="s">
        <v>21</v>
      </c>
    </row>
    <row r="9" spans="1:24" x14ac:dyDescent="0.25">
      <c r="A9" s="3" t="s">
        <v>44</v>
      </c>
      <c r="B9" s="1" t="str">
        <f>CONCATENATE(C9,"-",D9)</f>
        <v>ND-245</v>
      </c>
      <c r="C9" s="3" t="s">
        <v>156</v>
      </c>
      <c r="D9" s="3">
        <v>245</v>
      </c>
      <c r="E9" s="3" t="s">
        <v>45</v>
      </c>
      <c r="F9" s="3" t="s">
        <v>46</v>
      </c>
      <c r="G9" s="3" t="s">
        <v>47</v>
      </c>
      <c r="H9" s="3">
        <v>128032276</v>
      </c>
      <c r="I9" s="3" t="s">
        <v>28</v>
      </c>
      <c r="J9" s="3">
        <v>900156264</v>
      </c>
      <c r="K9" s="3">
        <v>65806</v>
      </c>
      <c r="L9" s="3" t="s">
        <v>22</v>
      </c>
      <c r="M9" s="3" t="s">
        <v>23</v>
      </c>
      <c r="N9" s="3" t="s">
        <v>48</v>
      </c>
      <c r="O9" s="3" t="s">
        <v>24</v>
      </c>
      <c r="P9" s="3" t="s">
        <v>25</v>
      </c>
      <c r="Q9" s="3" t="s">
        <v>25</v>
      </c>
      <c r="R9" s="3" t="s">
        <v>49</v>
      </c>
      <c r="S9" s="3"/>
      <c r="T9" s="3"/>
      <c r="U9" s="3" t="s">
        <v>26</v>
      </c>
      <c r="V9" s="3" t="s">
        <v>27</v>
      </c>
      <c r="W9" s="3"/>
      <c r="X9" t="e">
        <f>_xlfn.XLOOKUP(B9,#REF!,#REF!,"no esta",0)</f>
        <v>#REF!</v>
      </c>
    </row>
    <row r="10" spans="1:24" x14ac:dyDescent="0.25">
      <c r="A10" s="3" t="s">
        <v>44</v>
      </c>
      <c r="B10" s="1" t="str">
        <f t="shared" ref="B10:B25" si="0">CONCATENATE(C10,"-",D10)</f>
        <v>ND-246</v>
      </c>
      <c r="C10" s="3" t="s">
        <v>156</v>
      </c>
      <c r="D10" s="3">
        <v>246</v>
      </c>
      <c r="E10" s="3" t="s">
        <v>45</v>
      </c>
      <c r="F10" s="3" t="s">
        <v>50</v>
      </c>
      <c r="G10" s="3" t="s">
        <v>51</v>
      </c>
      <c r="H10" s="3">
        <v>13300</v>
      </c>
      <c r="I10" s="3" t="s">
        <v>28</v>
      </c>
      <c r="J10" s="3">
        <v>900156264</v>
      </c>
      <c r="K10" s="3">
        <v>17763</v>
      </c>
      <c r="L10" s="3" t="s">
        <v>22</v>
      </c>
      <c r="M10" s="3" t="s">
        <v>23</v>
      </c>
      <c r="N10" s="3" t="s">
        <v>52</v>
      </c>
      <c r="O10" s="3" t="s">
        <v>24</v>
      </c>
      <c r="P10" s="3" t="s">
        <v>25</v>
      </c>
      <c r="Q10" s="3" t="s">
        <v>36</v>
      </c>
      <c r="R10" s="3" t="s">
        <v>53</v>
      </c>
      <c r="S10" s="3"/>
      <c r="T10" s="3"/>
      <c r="U10" s="3" t="s">
        <v>26</v>
      </c>
      <c r="V10" s="3" t="s">
        <v>27</v>
      </c>
      <c r="W10" s="3"/>
      <c r="X10" t="e">
        <f>_xlfn.XLOOKUP(B10,#REF!,#REF!,"no esta",0)</f>
        <v>#REF!</v>
      </c>
    </row>
    <row r="11" spans="1:24" x14ac:dyDescent="0.25">
      <c r="A11" s="3" t="s">
        <v>44</v>
      </c>
      <c r="B11" s="1" t="str">
        <f t="shared" si="0"/>
        <v>ND-247</v>
      </c>
      <c r="C11" s="3" t="s">
        <v>156</v>
      </c>
      <c r="D11" s="3">
        <v>247</v>
      </c>
      <c r="E11" s="3" t="s">
        <v>54</v>
      </c>
      <c r="F11" s="3" t="s">
        <v>55</v>
      </c>
      <c r="G11" s="3" t="s">
        <v>56</v>
      </c>
      <c r="H11" s="3">
        <v>1</v>
      </c>
      <c r="I11" s="3" t="s">
        <v>57</v>
      </c>
      <c r="J11" s="3">
        <v>42144241</v>
      </c>
      <c r="K11" s="3">
        <v>67709</v>
      </c>
      <c r="L11" s="3" t="s">
        <v>22</v>
      </c>
      <c r="M11" s="3" t="s">
        <v>23</v>
      </c>
      <c r="N11" s="3" t="s">
        <v>58</v>
      </c>
      <c r="O11" s="3" t="s">
        <v>24</v>
      </c>
      <c r="P11" s="3" t="s">
        <v>25</v>
      </c>
      <c r="Q11" s="3" t="s">
        <v>34</v>
      </c>
      <c r="R11" s="3" t="s">
        <v>59</v>
      </c>
      <c r="S11" s="3"/>
      <c r="T11" s="3"/>
      <c r="U11" s="3" t="s">
        <v>26</v>
      </c>
      <c r="V11" s="3" t="s">
        <v>27</v>
      </c>
      <c r="W11" s="3"/>
      <c r="X11" t="e">
        <f>_xlfn.XLOOKUP(B11,#REF!,#REF!,"no esta",0)</f>
        <v>#REF!</v>
      </c>
    </row>
    <row r="12" spans="1:24" x14ac:dyDescent="0.25">
      <c r="A12" s="3" t="s">
        <v>44</v>
      </c>
      <c r="B12" s="1" t="str">
        <f t="shared" si="0"/>
        <v>ND-248</v>
      </c>
      <c r="C12" s="3" t="s">
        <v>156</v>
      </c>
      <c r="D12" s="3">
        <v>248</v>
      </c>
      <c r="E12" s="3" t="s">
        <v>54</v>
      </c>
      <c r="F12" s="3" t="s">
        <v>60</v>
      </c>
      <c r="G12" s="3" t="s">
        <v>56</v>
      </c>
      <c r="H12" s="3">
        <v>693210</v>
      </c>
      <c r="I12" s="3" t="s">
        <v>32</v>
      </c>
      <c r="J12" s="3">
        <v>860078828</v>
      </c>
      <c r="K12" s="3">
        <v>66043</v>
      </c>
      <c r="L12" s="3" t="s">
        <v>22</v>
      </c>
      <c r="M12" s="3" t="s">
        <v>23</v>
      </c>
      <c r="N12" s="3" t="s">
        <v>61</v>
      </c>
      <c r="O12" s="3" t="s">
        <v>31</v>
      </c>
      <c r="P12" s="3" t="s">
        <v>25</v>
      </c>
      <c r="Q12" s="3" t="s">
        <v>34</v>
      </c>
      <c r="R12" s="3" t="s">
        <v>62</v>
      </c>
      <c r="S12" s="3"/>
      <c r="T12" s="3"/>
      <c r="U12" s="3" t="s">
        <v>26</v>
      </c>
      <c r="V12" s="3" t="s">
        <v>27</v>
      </c>
      <c r="W12" s="3"/>
      <c r="X12" t="e">
        <f>_xlfn.XLOOKUP(B12,#REF!,#REF!,"no esta",0)</f>
        <v>#REF!</v>
      </c>
    </row>
    <row r="13" spans="1:24" x14ac:dyDescent="0.25">
      <c r="A13" s="3" t="s">
        <v>44</v>
      </c>
      <c r="B13" s="1" t="str">
        <f t="shared" si="0"/>
        <v>ND-249</v>
      </c>
      <c r="C13" s="3" t="s">
        <v>156</v>
      </c>
      <c r="D13" s="3">
        <v>249</v>
      </c>
      <c r="E13" s="3" t="s">
        <v>54</v>
      </c>
      <c r="F13" s="3" t="s">
        <v>63</v>
      </c>
      <c r="G13" s="3" t="s">
        <v>56</v>
      </c>
      <c r="H13" s="3">
        <v>330000</v>
      </c>
      <c r="I13" s="3" t="s">
        <v>28</v>
      </c>
      <c r="J13" s="3">
        <v>900156264</v>
      </c>
      <c r="K13" s="3">
        <v>66119</v>
      </c>
      <c r="L13" s="3" t="s">
        <v>22</v>
      </c>
      <c r="M13" s="3" t="s">
        <v>23</v>
      </c>
      <c r="N13" s="3" t="s">
        <v>64</v>
      </c>
      <c r="O13" s="3" t="s">
        <v>30</v>
      </c>
      <c r="P13" s="3" t="s">
        <v>25</v>
      </c>
      <c r="Q13" s="3" t="s">
        <v>39</v>
      </c>
      <c r="R13" s="3" t="s">
        <v>65</v>
      </c>
      <c r="S13" s="3"/>
      <c r="T13" s="3"/>
      <c r="U13" s="3" t="s">
        <v>26</v>
      </c>
      <c r="V13" s="3" t="s">
        <v>27</v>
      </c>
      <c r="W13" s="3"/>
      <c r="X13" t="e">
        <f>_xlfn.XLOOKUP(B13,#REF!,#REF!,"no esta",0)</f>
        <v>#REF!</v>
      </c>
    </row>
    <row r="14" spans="1:24" x14ac:dyDescent="0.25">
      <c r="A14" s="3" t="s">
        <v>44</v>
      </c>
      <c r="B14" s="1" t="str">
        <f t="shared" si="0"/>
        <v>ND-250</v>
      </c>
      <c r="C14" s="3" t="s">
        <v>156</v>
      </c>
      <c r="D14" s="3">
        <v>250</v>
      </c>
      <c r="E14" s="3" t="s">
        <v>54</v>
      </c>
      <c r="F14" s="3" t="s">
        <v>66</v>
      </c>
      <c r="G14" s="3" t="s">
        <v>56</v>
      </c>
      <c r="H14" s="3">
        <v>30000</v>
      </c>
      <c r="I14" s="3" t="s">
        <v>28</v>
      </c>
      <c r="J14" s="3">
        <v>900156264</v>
      </c>
      <c r="K14" s="3">
        <v>67142</v>
      </c>
      <c r="L14" s="3" t="s">
        <v>22</v>
      </c>
      <c r="M14" s="3" t="s">
        <v>23</v>
      </c>
      <c r="N14" s="3" t="s">
        <v>67</v>
      </c>
      <c r="O14" s="3" t="s">
        <v>30</v>
      </c>
      <c r="P14" s="3" t="s">
        <v>25</v>
      </c>
      <c r="Q14" s="3" t="s">
        <v>68</v>
      </c>
      <c r="R14" s="3" t="s">
        <v>69</v>
      </c>
      <c r="S14" s="3"/>
      <c r="T14" s="3"/>
      <c r="U14" s="3" t="s">
        <v>26</v>
      </c>
      <c r="V14" s="3" t="s">
        <v>27</v>
      </c>
      <c r="W14" s="3"/>
      <c r="X14" t="e">
        <f>_xlfn.XLOOKUP(B14,#REF!,#REF!,"no esta",0)</f>
        <v>#REF!</v>
      </c>
    </row>
    <row r="15" spans="1:24" x14ac:dyDescent="0.25">
      <c r="A15" s="3" t="s">
        <v>44</v>
      </c>
      <c r="B15" s="1" t="str">
        <f t="shared" si="0"/>
        <v>ND-251</v>
      </c>
      <c r="C15" s="3" t="s">
        <v>156</v>
      </c>
      <c r="D15" s="3">
        <v>251</v>
      </c>
      <c r="E15" s="3" t="s">
        <v>70</v>
      </c>
      <c r="F15" s="3" t="s">
        <v>71</v>
      </c>
      <c r="G15" s="3" t="s">
        <v>72</v>
      </c>
      <c r="H15" s="3">
        <v>102000</v>
      </c>
      <c r="I15" s="3" t="s">
        <v>73</v>
      </c>
      <c r="J15" s="3">
        <v>42156917</v>
      </c>
      <c r="K15" s="3">
        <v>69870</v>
      </c>
      <c r="L15" s="3" t="s">
        <v>22</v>
      </c>
      <c r="M15" s="3" t="s">
        <v>23</v>
      </c>
      <c r="N15" s="3" t="s">
        <v>74</v>
      </c>
      <c r="O15" s="3" t="s">
        <v>30</v>
      </c>
      <c r="P15" s="3" t="s">
        <v>25</v>
      </c>
      <c r="Q15" s="3" t="s">
        <v>68</v>
      </c>
      <c r="R15" s="3" t="s">
        <v>75</v>
      </c>
      <c r="S15" s="3"/>
      <c r="T15" s="3"/>
      <c r="U15" s="3" t="s">
        <v>26</v>
      </c>
      <c r="V15" s="3" t="s">
        <v>27</v>
      </c>
      <c r="W15" s="3"/>
      <c r="X15" t="e">
        <f>_xlfn.XLOOKUP(B15,#REF!,#REF!,"no esta",0)</f>
        <v>#REF!</v>
      </c>
    </row>
    <row r="16" spans="1:24" x14ac:dyDescent="0.25">
      <c r="A16" s="3" t="s">
        <v>44</v>
      </c>
      <c r="B16" s="1" t="str">
        <f t="shared" si="0"/>
        <v>ND-252</v>
      </c>
      <c r="C16" s="3" t="s">
        <v>156</v>
      </c>
      <c r="D16" s="3">
        <v>252</v>
      </c>
      <c r="E16" s="3" t="s">
        <v>76</v>
      </c>
      <c r="F16" s="3" t="s">
        <v>77</v>
      </c>
      <c r="G16" s="3" t="s">
        <v>78</v>
      </c>
      <c r="H16" s="3">
        <v>25000</v>
      </c>
      <c r="I16" s="3" t="s">
        <v>35</v>
      </c>
      <c r="J16" s="3">
        <v>800130907</v>
      </c>
      <c r="K16" s="3">
        <v>69047</v>
      </c>
      <c r="L16" s="3" t="s">
        <v>22</v>
      </c>
      <c r="M16" s="3" t="s">
        <v>23</v>
      </c>
      <c r="N16" s="3" t="s">
        <v>79</v>
      </c>
      <c r="O16" s="3" t="s">
        <v>30</v>
      </c>
      <c r="P16" s="3" t="s">
        <v>25</v>
      </c>
      <c r="Q16" s="3" t="s">
        <v>41</v>
      </c>
      <c r="R16" s="3" t="s">
        <v>80</v>
      </c>
      <c r="S16" s="3"/>
      <c r="T16" s="3"/>
      <c r="U16" s="3" t="s">
        <v>26</v>
      </c>
      <c r="V16" s="3" t="s">
        <v>27</v>
      </c>
      <c r="W16" s="3"/>
      <c r="X16" t="e">
        <f>_xlfn.XLOOKUP(B16,#REF!,#REF!,"no esta",0)</f>
        <v>#REF!</v>
      </c>
    </row>
    <row r="17" spans="1:24" x14ac:dyDescent="0.25">
      <c r="A17" s="3" t="s">
        <v>44</v>
      </c>
      <c r="B17" s="1" t="str">
        <f t="shared" si="0"/>
        <v>ND-253</v>
      </c>
      <c r="C17" s="3" t="s">
        <v>156</v>
      </c>
      <c r="D17" s="3">
        <v>253</v>
      </c>
      <c r="E17" s="3" t="s">
        <v>81</v>
      </c>
      <c r="F17" s="3" t="s">
        <v>82</v>
      </c>
      <c r="G17" s="3" t="s">
        <v>51</v>
      </c>
      <c r="H17" s="3">
        <v>4540</v>
      </c>
      <c r="I17" s="3" t="s">
        <v>83</v>
      </c>
      <c r="J17" s="3">
        <v>900219210</v>
      </c>
      <c r="K17" s="3">
        <v>3812</v>
      </c>
      <c r="L17" s="3" t="s">
        <v>84</v>
      </c>
      <c r="M17" s="3" t="s">
        <v>23</v>
      </c>
      <c r="N17" s="3" t="s">
        <v>85</v>
      </c>
      <c r="O17" s="3" t="s">
        <v>30</v>
      </c>
      <c r="P17" s="3" t="s">
        <v>25</v>
      </c>
      <c r="Q17" s="3" t="s">
        <v>86</v>
      </c>
      <c r="R17" s="3" t="s">
        <v>87</v>
      </c>
      <c r="S17" s="3"/>
      <c r="T17" s="3"/>
      <c r="U17" s="3" t="s">
        <v>26</v>
      </c>
      <c r="V17" s="3" t="s">
        <v>27</v>
      </c>
      <c r="W17" s="3"/>
      <c r="X17" t="e">
        <f>_xlfn.XLOOKUP(B17,#REF!,#REF!,"no esta",0)</f>
        <v>#REF!</v>
      </c>
    </row>
    <row r="18" spans="1:24" x14ac:dyDescent="0.25">
      <c r="A18" s="3" t="s">
        <v>44</v>
      </c>
      <c r="B18" s="1" t="str">
        <f t="shared" si="0"/>
        <v>ND-254</v>
      </c>
      <c r="C18" s="3" t="s">
        <v>156</v>
      </c>
      <c r="D18" s="3">
        <v>254</v>
      </c>
      <c r="E18" s="3" t="s">
        <v>88</v>
      </c>
      <c r="F18" s="3" t="s">
        <v>38</v>
      </c>
      <c r="G18" s="3" t="s">
        <v>89</v>
      </c>
      <c r="H18" s="3">
        <v>26553</v>
      </c>
      <c r="I18" s="3" t="s">
        <v>28</v>
      </c>
      <c r="J18" s="3">
        <v>900156264</v>
      </c>
      <c r="K18" s="3">
        <v>17805</v>
      </c>
      <c r="L18" s="3" t="s">
        <v>29</v>
      </c>
      <c r="M18" s="3" t="s">
        <v>23</v>
      </c>
      <c r="N18" s="3" t="s">
        <v>90</v>
      </c>
      <c r="O18" s="3" t="s">
        <v>30</v>
      </c>
      <c r="P18" s="3" t="s">
        <v>25</v>
      </c>
      <c r="Q18" s="3" t="s">
        <v>42</v>
      </c>
      <c r="R18" s="3" t="s">
        <v>91</v>
      </c>
      <c r="S18" s="3"/>
      <c r="T18" s="3"/>
      <c r="U18" s="3" t="s">
        <v>26</v>
      </c>
      <c r="V18" s="3" t="s">
        <v>27</v>
      </c>
      <c r="W18" s="3"/>
      <c r="X18" t="e">
        <f>_xlfn.XLOOKUP(B18,#REF!,#REF!,"no esta",0)</f>
        <v>#REF!</v>
      </c>
    </row>
    <row r="19" spans="1:24" x14ac:dyDescent="0.25">
      <c r="A19" s="3" t="s">
        <v>44</v>
      </c>
      <c r="B19" s="1" t="str">
        <f t="shared" si="0"/>
        <v>ND-255</v>
      </c>
      <c r="C19" s="3" t="s">
        <v>156</v>
      </c>
      <c r="D19" s="3">
        <v>255</v>
      </c>
      <c r="E19" s="3" t="s">
        <v>88</v>
      </c>
      <c r="F19" s="3" t="s">
        <v>38</v>
      </c>
      <c r="G19" s="3" t="s">
        <v>89</v>
      </c>
      <c r="H19" s="3">
        <v>493672</v>
      </c>
      <c r="I19" s="3" t="s">
        <v>28</v>
      </c>
      <c r="J19" s="3">
        <v>900156264</v>
      </c>
      <c r="K19" s="3">
        <v>18848</v>
      </c>
      <c r="L19" s="3" t="s">
        <v>29</v>
      </c>
      <c r="M19" s="3" t="s">
        <v>23</v>
      </c>
      <c r="N19" s="3" t="s">
        <v>92</v>
      </c>
      <c r="O19" s="3" t="s">
        <v>30</v>
      </c>
      <c r="P19" s="3" t="s">
        <v>25</v>
      </c>
      <c r="Q19" s="3" t="s">
        <v>42</v>
      </c>
      <c r="R19" s="3" t="s">
        <v>93</v>
      </c>
      <c r="S19" s="3"/>
      <c r="T19" s="3"/>
      <c r="U19" s="3" t="s">
        <v>26</v>
      </c>
      <c r="V19" s="3" t="s">
        <v>27</v>
      </c>
      <c r="W19" s="3"/>
      <c r="X19" t="e">
        <f>_xlfn.XLOOKUP(B19,#REF!,#REF!,"no esta",0)</f>
        <v>#REF!</v>
      </c>
    </row>
    <row r="20" spans="1:24" x14ac:dyDescent="0.25">
      <c r="A20" s="3" t="s">
        <v>44</v>
      </c>
      <c r="B20" s="1" t="str">
        <f t="shared" si="0"/>
        <v>ND-256</v>
      </c>
      <c r="C20" s="3" t="s">
        <v>156</v>
      </c>
      <c r="D20" s="3">
        <v>256</v>
      </c>
      <c r="E20" s="3" t="s">
        <v>94</v>
      </c>
      <c r="F20" s="3" t="s">
        <v>95</v>
      </c>
      <c r="G20" s="3" t="s">
        <v>51</v>
      </c>
      <c r="H20" s="3">
        <v>43286</v>
      </c>
      <c r="I20" s="3" t="s">
        <v>28</v>
      </c>
      <c r="J20" s="3">
        <v>900156264</v>
      </c>
      <c r="K20" s="3">
        <v>18748</v>
      </c>
      <c r="L20" s="3" t="s">
        <v>22</v>
      </c>
      <c r="M20" s="3" t="s">
        <v>23</v>
      </c>
      <c r="N20" s="3" t="s">
        <v>96</v>
      </c>
      <c r="O20" s="3" t="s">
        <v>30</v>
      </c>
      <c r="P20" s="3" t="s">
        <v>25</v>
      </c>
      <c r="Q20" s="3" t="s">
        <v>36</v>
      </c>
      <c r="R20" s="3" t="s">
        <v>97</v>
      </c>
      <c r="S20" s="3"/>
      <c r="T20" s="3"/>
      <c r="U20" s="3" t="s">
        <v>26</v>
      </c>
      <c r="V20" s="3" t="s">
        <v>27</v>
      </c>
      <c r="W20" s="3"/>
      <c r="X20" t="e">
        <f>_xlfn.XLOOKUP(B20,#REF!,#REF!,"no esta",0)</f>
        <v>#REF!</v>
      </c>
    </row>
    <row r="21" spans="1:24" x14ac:dyDescent="0.25">
      <c r="A21" s="3" t="s">
        <v>44</v>
      </c>
      <c r="B21" s="1" t="str">
        <f t="shared" si="0"/>
        <v>ND-257</v>
      </c>
      <c r="C21" s="3" t="s">
        <v>156</v>
      </c>
      <c r="D21" s="3">
        <v>257</v>
      </c>
      <c r="E21" s="3" t="s">
        <v>94</v>
      </c>
      <c r="F21" s="3" t="s">
        <v>98</v>
      </c>
      <c r="G21" s="3" t="s">
        <v>51</v>
      </c>
      <c r="H21" s="3">
        <v>24908</v>
      </c>
      <c r="I21" s="3" t="s">
        <v>28</v>
      </c>
      <c r="J21" s="3">
        <v>900156264</v>
      </c>
      <c r="K21" s="3">
        <v>19560</v>
      </c>
      <c r="L21" s="3" t="s">
        <v>22</v>
      </c>
      <c r="M21" s="3" t="s">
        <v>23</v>
      </c>
      <c r="N21" s="3" t="s">
        <v>99</v>
      </c>
      <c r="O21" s="3" t="s">
        <v>30</v>
      </c>
      <c r="P21" s="3" t="s">
        <v>25</v>
      </c>
      <c r="Q21" s="3" t="s">
        <v>100</v>
      </c>
      <c r="R21" s="3" t="s">
        <v>101</v>
      </c>
      <c r="S21" s="3"/>
      <c r="T21" s="3"/>
      <c r="U21" s="3" t="s">
        <v>26</v>
      </c>
      <c r="V21" s="3" t="s">
        <v>27</v>
      </c>
      <c r="W21" s="3"/>
      <c r="X21" t="e">
        <f>_xlfn.XLOOKUP(B21,#REF!,#REF!,"no esta",0)</f>
        <v>#REF!</v>
      </c>
    </row>
    <row r="22" spans="1:24" x14ac:dyDescent="0.25">
      <c r="A22" s="3" t="s">
        <v>44</v>
      </c>
      <c r="B22" s="1" t="str">
        <f t="shared" si="0"/>
        <v>ND-258</v>
      </c>
      <c r="C22" s="3" t="s">
        <v>156</v>
      </c>
      <c r="D22" s="3">
        <v>258</v>
      </c>
      <c r="E22" s="3" t="s">
        <v>94</v>
      </c>
      <c r="F22" s="3" t="s">
        <v>102</v>
      </c>
      <c r="G22" s="3" t="s">
        <v>103</v>
      </c>
      <c r="H22" s="3">
        <v>2408895</v>
      </c>
      <c r="I22" s="3" t="s">
        <v>104</v>
      </c>
      <c r="J22" s="3">
        <v>25180175</v>
      </c>
      <c r="K22" s="3">
        <v>69970</v>
      </c>
      <c r="L22" s="3" t="s">
        <v>22</v>
      </c>
      <c r="M22" s="3" t="s">
        <v>23</v>
      </c>
      <c r="N22" s="3" t="s">
        <v>105</v>
      </c>
      <c r="O22" s="3" t="s">
        <v>33</v>
      </c>
      <c r="P22" s="3" t="s">
        <v>25</v>
      </c>
      <c r="Q22" s="3" t="s">
        <v>106</v>
      </c>
      <c r="R22" s="3" t="s">
        <v>107</v>
      </c>
      <c r="S22" s="3"/>
      <c r="T22" s="3"/>
      <c r="U22" s="3" t="s">
        <v>26</v>
      </c>
      <c r="V22" s="3" t="s">
        <v>27</v>
      </c>
      <c r="W22" s="3"/>
      <c r="X22" t="e">
        <f>_xlfn.XLOOKUP(B22,#REF!,#REF!,"no esta",0)</f>
        <v>#REF!</v>
      </c>
    </row>
    <row r="23" spans="1:24" x14ac:dyDescent="0.25">
      <c r="A23" s="3" t="s">
        <v>44</v>
      </c>
      <c r="B23" s="1" t="str">
        <f t="shared" si="0"/>
        <v>ND-259</v>
      </c>
      <c r="C23" s="3" t="s">
        <v>156</v>
      </c>
      <c r="D23" s="3">
        <v>259</v>
      </c>
      <c r="E23" s="3" t="s">
        <v>94</v>
      </c>
      <c r="F23" s="3" t="s">
        <v>37</v>
      </c>
      <c r="G23" s="3" t="s">
        <v>103</v>
      </c>
      <c r="H23" s="3">
        <v>494000</v>
      </c>
      <c r="I23" s="3" t="s">
        <v>108</v>
      </c>
      <c r="J23" s="3">
        <v>900935126</v>
      </c>
      <c r="K23" s="3">
        <v>71768</v>
      </c>
      <c r="L23" s="3" t="s">
        <v>22</v>
      </c>
      <c r="M23" s="3" t="s">
        <v>23</v>
      </c>
      <c r="N23" s="3" t="s">
        <v>109</v>
      </c>
      <c r="O23" s="3" t="s">
        <v>31</v>
      </c>
      <c r="P23" s="3" t="s">
        <v>25</v>
      </c>
      <c r="Q23" s="3" t="s">
        <v>41</v>
      </c>
      <c r="R23" s="3" t="s">
        <v>110</v>
      </c>
      <c r="S23" s="3"/>
      <c r="T23" s="3"/>
      <c r="U23" s="3" t="s">
        <v>26</v>
      </c>
      <c r="V23" s="3" t="s">
        <v>27</v>
      </c>
      <c r="W23" s="3"/>
      <c r="X23" t="e">
        <f>_xlfn.XLOOKUP(B23,#REF!,#REF!,"no esta",0)</f>
        <v>#REF!</v>
      </c>
    </row>
    <row r="24" spans="1:24" x14ac:dyDescent="0.25">
      <c r="A24" s="3" t="s">
        <v>44</v>
      </c>
      <c r="B24" s="1" t="str">
        <f t="shared" si="0"/>
        <v>ND-260</v>
      </c>
      <c r="C24" s="3" t="s">
        <v>156</v>
      </c>
      <c r="D24" s="3">
        <v>260</v>
      </c>
      <c r="E24" s="3" t="s">
        <v>111</v>
      </c>
      <c r="F24" s="3" t="s">
        <v>112</v>
      </c>
      <c r="G24" s="3" t="s">
        <v>113</v>
      </c>
      <c r="H24" s="3">
        <v>2933</v>
      </c>
      <c r="I24" s="3" t="s">
        <v>114</v>
      </c>
      <c r="J24" s="3">
        <v>900178724</v>
      </c>
      <c r="K24" s="3">
        <v>18277</v>
      </c>
      <c r="L24" s="3" t="s">
        <v>29</v>
      </c>
      <c r="M24" s="3" t="s">
        <v>23</v>
      </c>
      <c r="N24" s="3" t="s">
        <v>115</v>
      </c>
      <c r="O24" s="3" t="s">
        <v>24</v>
      </c>
      <c r="P24" s="3" t="s">
        <v>25</v>
      </c>
      <c r="Q24" s="3" t="s">
        <v>42</v>
      </c>
      <c r="R24" s="3" t="s">
        <v>116</v>
      </c>
      <c r="S24" s="3"/>
      <c r="T24" s="3"/>
      <c r="U24" s="3" t="s">
        <v>26</v>
      </c>
      <c r="V24" s="3" t="s">
        <v>27</v>
      </c>
      <c r="W24" s="3"/>
      <c r="X24" t="e">
        <f>_xlfn.XLOOKUP(B24,#REF!,#REF!,"no esta",0)</f>
        <v>#REF!</v>
      </c>
    </row>
    <row r="25" spans="1:24" x14ac:dyDescent="0.25">
      <c r="A25" s="3" t="s">
        <v>44</v>
      </c>
      <c r="B25" s="1" t="str">
        <f t="shared" si="0"/>
        <v>ND-261</v>
      </c>
      <c r="C25" s="3" t="s">
        <v>156</v>
      </c>
      <c r="D25" s="3">
        <v>261</v>
      </c>
      <c r="E25" s="3" t="s">
        <v>111</v>
      </c>
      <c r="F25" s="3" t="s">
        <v>117</v>
      </c>
      <c r="G25" s="3" t="s">
        <v>113</v>
      </c>
      <c r="H25" s="3">
        <v>252000</v>
      </c>
      <c r="I25" s="3" t="s">
        <v>108</v>
      </c>
      <c r="J25" s="3">
        <v>900935126</v>
      </c>
      <c r="K25" s="3">
        <v>71768</v>
      </c>
      <c r="L25" s="3" t="s">
        <v>22</v>
      </c>
      <c r="M25" s="3" t="s">
        <v>23</v>
      </c>
      <c r="N25" s="3" t="s">
        <v>118</v>
      </c>
      <c r="O25" s="3" t="s">
        <v>31</v>
      </c>
      <c r="P25" s="3" t="s">
        <v>25</v>
      </c>
      <c r="Q25" s="3" t="s">
        <v>41</v>
      </c>
      <c r="R25" s="3" t="s">
        <v>110</v>
      </c>
      <c r="S25" s="3"/>
      <c r="T25" s="3"/>
      <c r="U25" s="3" t="s">
        <v>26</v>
      </c>
      <c r="V25" s="3" t="s">
        <v>27</v>
      </c>
      <c r="W25" s="3"/>
      <c r="X25" t="e">
        <f>_xlfn.XLOOKUP(B25,#REF!,#REF!,"no esta",0)</f>
        <v>#REF!</v>
      </c>
    </row>
    <row r="26" spans="1:24" x14ac:dyDescent="0.25">
      <c r="A26" s="3" t="s">
        <v>131</v>
      </c>
      <c r="B26" s="1" t="str">
        <f t="shared" ref="B26:B31" si="1">CONCATENATE(C26,"-",D26)</f>
        <v>NC-7841</v>
      </c>
      <c r="C26" s="3" t="s">
        <v>157</v>
      </c>
      <c r="D26" s="3">
        <v>7841</v>
      </c>
      <c r="E26" s="3" t="s">
        <v>133</v>
      </c>
      <c r="F26" s="3" t="s">
        <v>134</v>
      </c>
      <c r="G26" s="3" t="s">
        <v>132</v>
      </c>
      <c r="H26" s="3">
        <v>30000</v>
      </c>
      <c r="I26" s="3" t="s">
        <v>28</v>
      </c>
      <c r="J26" s="3">
        <v>900156264</v>
      </c>
      <c r="K26" s="3">
        <v>59281</v>
      </c>
      <c r="L26" s="3" t="s">
        <v>22</v>
      </c>
      <c r="M26" s="3" t="s">
        <v>119</v>
      </c>
      <c r="N26" s="3" t="s">
        <v>135</v>
      </c>
      <c r="O26" s="3" t="s">
        <v>30</v>
      </c>
      <c r="P26" s="3" t="s">
        <v>123</v>
      </c>
      <c r="Q26" s="3" t="s">
        <v>40</v>
      </c>
      <c r="R26" s="3" t="s">
        <v>43</v>
      </c>
      <c r="S26" s="3"/>
      <c r="T26" s="3"/>
      <c r="U26" s="3" t="s">
        <v>26</v>
      </c>
      <c r="V26" s="3" t="s">
        <v>27</v>
      </c>
      <c r="W26" s="3"/>
      <c r="X26" t="e">
        <f>_xlfn.XLOOKUP(B26,#REF!,#REF!,"no esta",0)</f>
        <v>#REF!</v>
      </c>
    </row>
    <row r="27" spans="1:24" x14ac:dyDescent="0.25">
      <c r="A27" s="3" t="s">
        <v>131</v>
      </c>
      <c r="B27" s="1" t="str">
        <f t="shared" si="1"/>
        <v>NC-8476</v>
      </c>
      <c r="C27" s="3" t="s">
        <v>157</v>
      </c>
      <c r="D27" s="3">
        <v>8476</v>
      </c>
      <c r="E27" s="3" t="s">
        <v>139</v>
      </c>
      <c r="F27" s="3" t="s">
        <v>130</v>
      </c>
      <c r="G27" s="3" t="s">
        <v>140</v>
      </c>
      <c r="H27" s="3">
        <v>70495</v>
      </c>
      <c r="I27" s="3" t="s">
        <v>137</v>
      </c>
      <c r="J27" s="3">
        <v>890303093</v>
      </c>
      <c r="K27" s="3">
        <v>70798</v>
      </c>
      <c r="L27" s="3" t="s">
        <v>22</v>
      </c>
      <c r="M27" s="3" t="s">
        <v>120</v>
      </c>
      <c r="N27" s="3" t="s">
        <v>141</v>
      </c>
      <c r="O27" s="3" t="s">
        <v>24</v>
      </c>
      <c r="P27" s="3" t="s">
        <v>123</v>
      </c>
      <c r="Q27" s="3" t="s">
        <v>40</v>
      </c>
      <c r="R27" s="3" t="s">
        <v>70</v>
      </c>
      <c r="S27" s="3"/>
      <c r="T27" s="3"/>
      <c r="U27" s="3" t="s">
        <v>26</v>
      </c>
      <c r="V27" s="3" t="s">
        <v>27</v>
      </c>
      <c r="W27" s="3"/>
      <c r="X27" t="e">
        <f>_xlfn.XLOOKUP(B27,#REF!,#REF!,"no esta",0)</f>
        <v>#REF!</v>
      </c>
    </row>
    <row r="28" spans="1:24" x14ac:dyDescent="0.25">
      <c r="A28" s="3" t="s">
        <v>131</v>
      </c>
      <c r="B28" s="1" t="str">
        <f t="shared" si="1"/>
        <v>NC-8477</v>
      </c>
      <c r="C28" s="3" t="s">
        <v>157</v>
      </c>
      <c r="D28" s="3">
        <v>8477</v>
      </c>
      <c r="E28" s="3" t="s">
        <v>139</v>
      </c>
      <c r="F28" s="3" t="s">
        <v>121</v>
      </c>
      <c r="G28" s="3" t="s">
        <v>140</v>
      </c>
      <c r="H28" s="3">
        <v>10200</v>
      </c>
      <c r="I28" s="3" t="s">
        <v>138</v>
      </c>
      <c r="J28" s="3">
        <v>890303093</v>
      </c>
      <c r="K28" s="3">
        <v>70793</v>
      </c>
      <c r="L28" s="3" t="s">
        <v>22</v>
      </c>
      <c r="M28" s="3" t="s">
        <v>120</v>
      </c>
      <c r="N28" s="3" t="s">
        <v>142</v>
      </c>
      <c r="O28" s="3" t="s">
        <v>24</v>
      </c>
      <c r="P28" s="3" t="s">
        <v>123</v>
      </c>
      <c r="Q28" s="3" t="s">
        <v>128</v>
      </c>
      <c r="R28" s="3" t="s">
        <v>70</v>
      </c>
      <c r="S28" s="3"/>
      <c r="T28" s="3"/>
      <c r="U28" s="3" t="s">
        <v>26</v>
      </c>
      <c r="V28" s="3" t="s">
        <v>27</v>
      </c>
      <c r="W28" s="3"/>
      <c r="X28" t="e">
        <f>_xlfn.XLOOKUP(B28,#REF!,#REF!,"no esta",0)</f>
        <v>#REF!</v>
      </c>
    </row>
    <row r="29" spans="1:24" x14ac:dyDescent="0.25">
      <c r="A29" s="3" t="s">
        <v>131</v>
      </c>
      <c r="B29" s="1" t="str">
        <f t="shared" si="1"/>
        <v>NC-8478</v>
      </c>
      <c r="C29" s="3" t="s">
        <v>157</v>
      </c>
      <c r="D29" s="3">
        <v>8478</v>
      </c>
      <c r="E29" s="3" t="s">
        <v>139</v>
      </c>
      <c r="F29" s="3" t="s">
        <v>122</v>
      </c>
      <c r="G29" s="3" t="s">
        <v>140</v>
      </c>
      <c r="H29" s="3">
        <v>10200</v>
      </c>
      <c r="I29" s="3" t="s">
        <v>137</v>
      </c>
      <c r="J29" s="3">
        <v>890303093</v>
      </c>
      <c r="K29" s="3">
        <v>70396</v>
      </c>
      <c r="L29" s="3" t="s">
        <v>22</v>
      </c>
      <c r="M29" s="3" t="s">
        <v>120</v>
      </c>
      <c r="N29" s="3" t="s">
        <v>143</v>
      </c>
      <c r="O29" s="3" t="s">
        <v>24</v>
      </c>
      <c r="P29" s="3" t="s">
        <v>123</v>
      </c>
      <c r="Q29" s="3" t="s">
        <v>127</v>
      </c>
      <c r="R29" s="3" t="s">
        <v>136</v>
      </c>
      <c r="S29" s="3"/>
      <c r="T29" s="3"/>
      <c r="U29" s="3" t="s">
        <v>26</v>
      </c>
      <c r="V29" s="3" t="s">
        <v>27</v>
      </c>
      <c r="W29" s="3"/>
      <c r="X29" t="e">
        <f>_xlfn.XLOOKUP(B29,#REF!,#REF!,"no esta",0)</f>
        <v>#REF!</v>
      </c>
    </row>
    <row r="30" spans="1:24" x14ac:dyDescent="0.25">
      <c r="A30" s="3" t="s">
        <v>131</v>
      </c>
      <c r="B30" s="1" t="str">
        <f t="shared" si="1"/>
        <v>NC-8618</v>
      </c>
      <c r="C30" s="3" t="s">
        <v>157</v>
      </c>
      <c r="D30" s="3">
        <v>8618</v>
      </c>
      <c r="E30" s="3" t="s">
        <v>144</v>
      </c>
      <c r="F30" s="3" t="s">
        <v>126</v>
      </c>
      <c r="G30" s="3" t="s">
        <v>145</v>
      </c>
      <c r="H30" s="3">
        <v>47411</v>
      </c>
      <c r="I30" s="3" t="s">
        <v>28</v>
      </c>
      <c r="J30" s="3">
        <v>900156264</v>
      </c>
      <c r="K30" s="3">
        <v>16357</v>
      </c>
      <c r="L30" s="3" t="s">
        <v>29</v>
      </c>
      <c r="M30" s="3" t="s">
        <v>119</v>
      </c>
      <c r="N30" s="3" t="s">
        <v>146</v>
      </c>
      <c r="O30" s="3" t="s">
        <v>24</v>
      </c>
      <c r="P30" s="3" t="s">
        <v>123</v>
      </c>
      <c r="Q30" s="3" t="s">
        <v>42</v>
      </c>
      <c r="R30" s="3" t="s">
        <v>129</v>
      </c>
      <c r="S30" s="3">
        <v>292500</v>
      </c>
      <c r="T30" s="3">
        <v>245089</v>
      </c>
      <c r="U30" s="3" t="s">
        <v>147</v>
      </c>
      <c r="V30" s="3" t="s">
        <v>144</v>
      </c>
      <c r="W30" s="3">
        <v>292500</v>
      </c>
      <c r="X30" t="e">
        <f>_xlfn.XLOOKUP(B30,#REF!,#REF!,"no esta",0)</f>
        <v>#REF!</v>
      </c>
    </row>
    <row r="31" spans="1:24" x14ac:dyDescent="0.25">
      <c r="A31" s="3" t="s">
        <v>131</v>
      </c>
      <c r="B31" s="1" t="str">
        <f t="shared" si="1"/>
        <v>NC-8694</v>
      </c>
      <c r="C31" s="3" t="s">
        <v>157</v>
      </c>
      <c r="D31" s="3">
        <v>8694</v>
      </c>
      <c r="E31" s="3" t="s">
        <v>148</v>
      </c>
      <c r="F31" s="3" t="s">
        <v>125</v>
      </c>
      <c r="G31" s="3" t="s">
        <v>149</v>
      </c>
      <c r="H31" s="3">
        <v>50000</v>
      </c>
      <c r="I31" s="3" t="s">
        <v>124</v>
      </c>
      <c r="J31" s="3">
        <v>860004875</v>
      </c>
      <c r="K31" s="3">
        <v>67790</v>
      </c>
      <c r="L31" s="3" t="s">
        <v>22</v>
      </c>
      <c r="M31" s="3" t="s">
        <v>120</v>
      </c>
      <c r="N31" s="3" t="s">
        <v>150</v>
      </c>
      <c r="O31" s="3" t="s">
        <v>24</v>
      </c>
      <c r="P31" s="3" t="s">
        <v>25</v>
      </c>
      <c r="Q31" s="3" t="s">
        <v>34</v>
      </c>
      <c r="R31" s="3" t="s">
        <v>59</v>
      </c>
      <c r="S31" s="3"/>
      <c r="T31" s="3"/>
      <c r="U31" s="3" t="s">
        <v>26</v>
      </c>
      <c r="V31" s="3" t="s">
        <v>27</v>
      </c>
      <c r="W31" s="3"/>
      <c r="X31" t="e">
        <f>_xlfn.XLOOKUP(B31,#REF!,#REF!,"no esta",0)</f>
        <v>#REF!</v>
      </c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4" t="s">
        <v>155</v>
      </c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</sheetData>
  <autoFilter ref="A8:X31" xr:uid="{DF1FB10A-E2DE-4E93-9FD9-782ED9A7D3C5}"/>
  <mergeCells count="5">
    <mergeCell ref="A2:W2"/>
    <mergeCell ref="A3:W3"/>
    <mergeCell ref="A4:C4"/>
    <mergeCell ref="A5:C5"/>
    <mergeCell ref="A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Facturación Clínica OAT</dc:creator>
  <cp:lastModifiedBy>Facturación Clínica OAT</cp:lastModifiedBy>
  <dcterms:created xsi:type="dcterms:W3CDTF">2025-02-13T15:03:42Z</dcterms:created>
  <dcterms:modified xsi:type="dcterms:W3CDTF">2025-02-13T15:18:11Z</dcterms:modified>
</cp:coreProperties>
</file>