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DOTACIÓN/"/>
    </mc:Choice>
  </mc:AlternateContent>
  <xr:revisionPtr revIDLastSave="196" documentId="13_ncr:1_{C59F39EB-D4DB-4181-8B2F-418C569BF91F}" xr6:coauthVersionLast="47" xr6:coauthVersionMax="47" xr10:uidLastSave="{CDEBDDC5-4029-4F57-BD9B-13BCF9790ECD}"/>
  <bookViews>
    <workbookView xWindow="-120" yWindow="-120" windowWidth="20730" windowHeight="11160" xr2:uid="{FE12C1A0-EB5F-42C5-8369-839FB486D854}"/>
  </bookViews>
  <sheets>
    <sheet name="Planta del Personal" sheetId="1" r:id="rId1"/>
    <sheet name="Uniformes" sheetId="2" r:id="rId2"/>
    <sheet name="Solicitud prendas" sheetId="3" r:id="rId3"/>
  </sheets>
  <externalReferences>
    <externalReference r:id="rId4"/>
  </externalReferences>
  <definedNames>
    <definedName name="_xlnm._FilterDatabase" localSheetId="0" hidden="1">'Planta del Personal'!$A$8:$KL$102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6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<sst xmlns="http://schemas.openxmlformats.org/spreadsheetml/2006/main" count="1135" uniqueCount="262">
  <si>
    <t>Tipo de Identificación</t>
  </si>
  <si>
    <t># de Identificación</t>
  </si>
  <si>
    <t>Nombre</t>
  </si>
  <si>
    <t>Sexo</t>
  </si>
  <si>
    <t>Cargo</t>
  </si>
  <si>
    <t>Sede</t>
  </si>
  <si>
    <t>Área</t>
  </si>
  <si>
    <t>Fecha de Contratación</t>
  </si>
  <si>
    <t>C.C.</t>
  </si>
  <si>
    <t>Femenino</t>
  </si>
  <si>
    <t>Pereira</t>
  </si>
  <si>
    <t>Asistencial</t>
  </si>
  <si>
    <t>Coordinador(a) Servicio Farmacéutico</t>
  </si>
  <si>
    <t xml:space="preserve">José David Loaiza Jiménez </t>
  </si>
  <si>
    <t>Masculino</t>
  </si>
  <si>
    <t xml:space="preserve">Daniela Arrubla Bernal </t>
  </si>
  <si>
    <t>Auxiliar Contable</t>
  </si>
  <si>
    <t>Administracion</t>
  </si>
  <si>
    <t>Facturacion Y Cuentas Medicas</t>
  </si>
  <si>
    <t>María Alejandra Alzate Osorio</t>
  </si>
  <si>
    <t>Auxiliar de Enfermería</t>
  </si>
  <si>
    <t>Jorge Humberto García Arango</t>
  </si>
  <si>
    <t>Orientador(a)</t>
  </si>
  <si>
    <t>Instrumentador(a) Quirurgico</t>
  </si>
  <si>
    <t>Edit Dahyana Ospina Bedoya</t>
  </si>
  <si>
    <t>Auxiliar de Farmacia</t>
  </si>
  <si>
    <t>Yeison Andrés López Burbano</t>
  </si>
  <si>
    <t>Coordinador(a) de Recaudo y Cartera</t>
  </si>
  <si>
    <t>María Alejandra Trujillo Gallo</t>
  </si>
  <si>
    <t>Coordinador de Gestión Humana</t>
  </si>
  <si>
    <t>Gestion Humana</t>
  </si>
  <si>
    <t xml:space="preserve">Jessica Henao Casallan </t>
  </si>
  <si>
    <t>Asistente Administrativa</t>
  </si>
  <si>
    <t>Facturacion y Cuentas Medicas</t>
  </si>
  <si>
    <t>Procesos de Apoyo</t>
  </si>
  <si>
    <t>Ana María Olivera Ospina</t>
  </si>
  <si>
    <t>Auxiliar Administrativo</t>
  </si>
  <si>
    <t>Armenia</t>
  </si>
  <si>
    <t>Geraldine Villa Gómez</t>
  </si>
  <si>
    <t>Auxiliar de Admisiones</t>
  </si>
  <si>
    <t>Manizales</t>
  </si>
  <si>
    <t>Lina Marcela Rubiano Montes</t>
  </si>
  <si>
    <t>Auxiliar de Odontología</t>
  </si>
  <si>
    <t>Odontología</t>
  </si>
  <si>
    <t>Heidy Vanessa Quintero López</t>
  </si>
  <si>
    <t>Diana Marcela Bedoya Martínez</t>
  </si>
  <si>
    <t>Auxiliar de Call Center</t>
  </si>
  <si>
    <t>Alejandra Ortiz Novoa</t>
  </si>
  <si>
    <t>Diego Alejandro Castaño</t>
  </si>
  <si>
    <t>Mensajero</t>
  </si>
  <si>
    <t>Rosa María López Medina</t>
  </si>
  <si>
    <t>Vendedor(a) Óptica</t>
  </si>
  <si>
    <t>Auxiliar de Servicios Generales</t>
  </si>
  <si>
    <t>Natalia  Muñoz Pérez</t>
  </si>
  <si>
    <t>Viviana Zapata Alzate</t>
  </si>
  <si>
    <t>Auxiliar de Facturación y Cuentas Medicas</t>
  </si>
  <si>
    <t>Maria Cristina Sánchez Granada</t>
  </si>
  <si>
    <t>Auxiliar de facturación y cuentas medicas</t>
  </si>
  <si>
    <t>Luz Eliana Arias Restrepo</t>
  </si>
  <si>
    <t>Erika Marcela Londoño Orjuela</t>
  </si>
  <si>
    <t>Luisa Fernanda Arango Botero</t>
  </si>
  <si>
    <t>Aprendiz Sena Productiva</t>
  </si>
  <si>
    <t>Juliana Andrea Pérez Isaza</t>
  </si>
  <si>
    <t>Coordinador de Gestión de Experiencias</t>
  </si>
  <si>
    <t>Diego Cortés Calle</t>
  </si>
  <si>
    <t>Felipe Muñóz Cerezo</t>
  </si>
  <si>
    <t>Auxiliar de Radicación</t>
  </si>
  <si>
    <t>Angy Tatiana Sánchez Medina</t>
  </si>
  <si>
    <t>Karen Yineth Uribe Lara</t>
  </si>
  <si>
    <t xml:space="preserve">Auxiliar de Call Center </t>
  </si>
  <si>
    <t>Johan Sebastian Jaramillo Herrera</t>
  </si>
  <si>
    <t>Verónica Lizeth Osorio Morales</t>
  </si>
  <si>
    <t>Yeimi Tatiana Vanegas Loaiza</t>
  </si>
  <si>
    <t>Kelly Johana Betancourth Pineda</t>
  </si>
  <si>
    <t>Dora María Zácipa Murcia</t>
  </si>
  <si>
    <t>Daniela Hoyos Losano</t>
  </si>
  <si>
    <t>Jhon Alexander Ospina Mosquera</t>
  </si>
  <si>
    <t>David Steven Grajales Zapata</t>
  </si>
  <si>
    <t>Coordinador de Tecnología Biomédica</t>
  </si>
  <si>
    <t>Sara Alejandra Londoño</t>
  </si>
  <si>
    <t>Gestor VIP</t>
  </si>
  <si>
    <t>Yady Marcela Largo Pinzon</t>
  </si>
  <si>
    <t>Sara Tapasco Pinzón</t>
  </si>
  <si>
    <t>Christian Fernando López Mazuera</t>
  </si>
  <si>
    <t>Ruth Elena Ruiz Delgado</t>
  </si>
  <si>
    <t>Juliana Londoño Flórez</t>
  </si>
  <si>
    <t>Coordinador(a) Diagnóstico</t>
  </si>
  <si>
    <t>Kelly Dahiana Betancurt Román</t>
  </si>
  <si>
    <t>Karent Lorena Ospina Ruiz</t>
  </si>
  <si>
    <t>Lesly Vanessa Arias Serna</t>
  </si>
  <si>
    <t>Stefanía Gaspar Zamora</t>
  </si>
  <si>
    <t>Jesica Patrícia Torres Perea</t>
  </si>
  <si>
    <t>Leidy Johana Alzate Herrera</t>
  </si>
  <si>
    <t>Asistente de Gerencia</t>
  </si>
  <si>
    <t>Julieth Oralia Restrepo Largo</t>
  </si>
  <si>
    <t>Auxiliar SIAU</t>
  </si>
  <si>
    <t>Heyzel Vanessa Matta Guerrero</t>
  </si>
  <si>
    <t>Olga Yadira Carmona Cruz</t>
  </si>
  <si>
    <t>Harold Andrés Alcalde Sánchez</t>
  </si>
  <si>
    <t>Coordinador de Procesos de Apoyo</t>
  </si>
  <si>
    <t>Kevin Andrés Bueno Cardona</t>
  </si>
  <si>
    <t>Olga Lorena Pinzón Campos</t>
  </si>
  <si>
    <t>Analista de Compras</t>
  </si>
  <si>
    <t>Jorge Mario Zapata Ruiz</t>
  </si>
  <si>
    <t>Catalina Velasco Chiquito</t>
  </si>
  <si>
    <t>Talla de Camisa</t>
  </si>
  <si>
    <t>Talla de Pantalon</t>
  </si>
  <si>
    <t>M</t>
  </si>
  <si>
    <t>L</t>
  </si>
  <si>
    <t>XXL</t>
  </si>
  <si>
    <t>S</t>
  </si>
  <si>
    <t>XS</t>
  </si>
  <si>
    <t>XL</t>
  </si>
  <si>
    <t>M,</t>
  </si>
  <si>
    <t>Coordinador de nómina y tesorería</t>
  </si>
  <si>
    <t>Gestión Financiera</t>
  </si>
  <si>
    <t>Tipo de uniforme</t>
  </si>
  <si>
    <t>Administrativo</t>
  </si>
  <si>
    <t>Auxiliar de Sistemas</t>
  </si>
  <si>
    <t>Auxiliar Call Center</t>
  </si>
  <si>
    <t>José Miguel Morales Céspedes</t>
  </si>
  <si>
    <t>Coordinador de Gestión de Sistemas y Telecomunicaciones</t>
  </si>
  <si>
    <t>Yerly Paola Martínez Sánchez</t>
  </si>
  <si>
    <t>Elizabeth Posada Gallego</t>
  </si>
  <si>
    <t>Valeria Molina álvarez</t>
  </si>
  <si>
    <t>Brahian Gustavo Alzate Amariles</t>
  </si>
  <si>
    <t>Estefanía Cardona Zapata</t>
  </si>
  <si>
    <t>Millerlandy García Ramírez</t>
  </si>
  <si>
    <t>Victoria Angélica Ospina Navarro</t>
  </si>
  <si>
    <t xml:space="preserve">DESCRIPCIÓN </t>
  </si>
  <si>
    <t>UNIDAD</t>
  </si>
  <si>
    <t>Blusa tipo médico para Dama y Hombre, manga corta, 
en tela antifluidos Microtec de Lafayette, bordado con logo frente izquierdo.</t>
  </si>
  <si>
    <t>Pantalón resortado tipo sudadera en tela anti fluidos 
Microtec de Lafayette, para Dama y Hombre</t>
  </si>
  <si>
    <t xml:space="preserve">Blusa ejecutiva para Dama, manga larga en tela Marcel 
lycra de Lafayette, con logo bordado frente izquierdo. </t>
  </si>
  <si>
    <t>Camisa ejecutiva para Hombre, manga larga en tela 
Marcel lycra de Lafayette, con logo bordado frente 
izquierdo</t>
  </si>
  <si>
    <t xml:space="preserve">Pantalón ejecutivo para Dama, en lino elástico Florence
o super vértigo. </t>
  </si>
  <si>
    <t xml:space="preserve">Pantalón ejecutivo para Hombre, en lino elástico 
Florence o super vértigo, pretina sencilla. </t>
  </si>
  <si>
    <t>Camibuso con logo bordado frente izquierdo</t>
  </si>
  <si>
    <t xml:space="preserve">Jean tipo dotación </t>
  </si>
  <si>
    <t>Maria Cristina Guisao Holgín</t>
  </si>
  <si>
    <t>Yeimi Lorena Rendón Osorio</t>
  </si>
  <si>
    <t>Estefanía Zuluaga Victoria</t>
  </si>
  <si>
    <t>Cristhian Camilo Londoño Espinosa</t>
  </si>
  <si>
    <t>Coordinador de Consulta Externa y Ayudas Diagnósticas</t>
  </si>
  <si>
    <t>Yerlyn Dayana Rojas Correa</t>
  </si>
  <si>
    <t>Mayra Catalina Cáceres Díaz</t>
  </si>
  <si>
    <t xml:space="preserve">Luis Alejandro Sepúlveda </t>
  </si>
  <si>
    <t>Sandra Patricia Orozco Jaramillo</t>
  </si>
  <si>
    <t>Talla especial</t>
  </si>
  <si>
    <t>Optómetra</t>
  </si>
  <si>
    <t>Experiencia al Usuario</t>
  </si>
  <si>
    <t>XXXL</t>
  </si>
  <si>
    <t>Camisa Administrativa mujer</t>
  </si>
  <si>
    <t>Camisa Administrativa hombre</t>
  </si>
  <si>
    <t>Pantalón Administrativo mujer</t>
  </si>
  <si>
    <t>Pantalón Administrativo hombre</t>
  </si>
  <si>
    <t>Pijama antifluido mujer</t>
  </si>
  <si>
    <t>Pijama antifluido hombre</t>
  </si>
  <si>
    <t>Camibuso hombre</t>
  </si>
  <si>
    <t>Jean de dotación hombre</t>
  </si>
  <si>
    <t>LOGO</t>
  </si>
  <si>
    <t>SI</t>
  </si>
  <si>
    <t>Polo</t>
  </si>
  <si>
    <t>X</t>
  </si>
  <si>
    <t>N/A</t>
  </si>
  <si>
    <t>CANTIDAD TOTAL</t>
  </si>
  <si>
    <t>AZUL</t>
  </si>
  <si>
    <t>UNIFORME GRIS CON AMARILLO</t>
  </si>
  <si>
    <t>CAMISA GRIS</t>
  </si>
  <si>
    <t>CAMISA NARANJA</t>
  </si>
  <si>
    <t>PANTALÓN VERDE</t>
  </si>
  <si>
    <t>PANTALÓN AZUL OSCURO</t>
  </si>
  <si>
    <t>Evelyn Ximena Martínez Castillo</t>
  </si>
  <si>
    <t>Lina Del Pilar Echavarría Valencia</t>
  </si>
  <si>
    <t>John Anthony Lloreda Mogollón</t>
  </si>
  <si>
    <t>Alejandra Hernández Zapata</t>
  </si>
  <si>
    <t>Entregado</t>
  </si>
  <si>
    <t>Si</t>
  </si>
  <si>
    <t>Observación</t>
  </si>
  <si>
    <t>Uniforme en stock</t>
  </si>
  <si>
    <t>Uniforme entregado a Luz Isaza aux de admisiones</t>
  </si>
  <si>
    <t>Uniforme entregado a Elizabeth Bejarano aux de odontología</t>
  </si>
  <si>
    <t>No</t>
  </si>
  <si>
    <t>Uniforme entregado a Alejandra Montes aux de Biotecnología</t>
  </si>
  <si>
    <t>Uniforme entregado a Martín Zapata Coordinador de Farmacia</t>
  </si>
  <si>
    <t>Gerencia</t>
  </si>
  <si>
    <t>Uniforme entregado a Carolina Mejía</t>
  </si>
  <si>
    <t>Pantalones en arreglo</t>
  </si>
  <si>
    <t>Un pantalon en arreglo</t>
  </si>
  <si>
    <t>Dos pantalones en arreglo</t>
  </si>
  <si>
    <t>Uniforme en stock (Pantalones en arreglo)</t>
  </si>
  <si>
    <t>Blusa amarilla en arreglo</t>
  </si>
  <si>
    <t>Uniforme en arreglo</t>
  </si>
  <si>
    <t>Uniforme en stock (Cambio de cargo a administrativo)</t>
  </si>
  <si>
    <t>Ángela Andrea Castellanos Parra</t>
  </si>
  <si>
    <t>Elizabeth Bejarano Martínez</t>
  </si>
  <si>
    <t>Alejandra María Montes Martínez</t>
  </si>
  <si>
    <t>Karen Dahiana Valencia Taborda</t>
  </si>
  <si>
    <t>Valentina González Peña</t>
  </si>
  <si>
    <t>Leidy Johana Muñoz Cano</t>
  </si>
  <si>
    <t>Martín Darío Zapata Henao</t>
  </si>
  <si>
    <t>Joaquín Emilio García Rosero</t>
  </si>
  <si>
    <t>Luz Helena Isaza Cardona</t>
  </si>
  <si>
    <t>Daniela Hernández Agudelo</t>
  </si>
  <si>
    <t>Maria José Giraldo Pérez</t>
  </si>
  <si>
    <t>Mónica Granada Buitrago</t>
  </si>
  <si>
    <t>Tania Trujillo Escalante</t>
  </si>
  <si>
    <t>Nuevos ingresos</t>
  </si>
  <si>
    <t>Nuevos ingresos (Se entregó uniforme de Edit Ospina)</t>
  </si>
  <si>
    <t>Nuevos ingresos (Talla grande)</t>
  </si>
  <si>
    <t>Nuevos ingresos (Se entregó el uniforme de Lesly Arias)</t>
  </si>
  <si>
    <t>Nuevos ingresos (Se entregó uniforme de Alejandro Sepúlveda)</t>
  </si>
  <si>
    <t>Nuevos ingresos (Se entregó uniforme de Dora María Zácipa Murcia)</t>
  </si>
  <si>
    <t>Uniforme en stock (Está en Armenia)</t>
  </si>
  <si>
    <t>Nuevos ingresos (Se entregó uniforme de Lina Echavarría)</t>
  </si>
  <si>
    <t>Nuevos ingresos (Se entregó uniforme de Mayra Cáceres)</t>
  </si>
  <si>
    <t>Nuevos ingresos (Ae entrega uniforme de Karent Ospina)</t>
  </si>
  <si>
    <t>Se entrega a Leidy Muñoz Auxiliar de Farmacia</t>
  </si>
  <si>
    <t>Se entrega a Valnetina González Instrumentador QX</t>
  </si>
  <si>
    <t>Se entrega a Karen Valencia Aux de Enfermería</t>
  </si>
  <si>
    <t>Uniforme entregado a Isabel Meza Aux de Enfermería</t>
  </si>
  <si>
    <t>Laura Ximena Muñoz Tamayo</t>
  </si>
  <si>
    <t xml:space="preserve">Gloria Luber Hurtado Mosquera </t>
  </si>
  <si>
    <t>Solicitar uniforme</t>
  </si>
  <si>
    <t>Biotecnología</t>
  </si>
  <si>
    <t>Sistemas</t>
  </si>
  <si>
    <t>43 -44</t>
  </si>
  <si>
    <t>43 - 44</t>
  </si>
  <si>
    <t>39 - 40</t>
  </si>
  <si>
    <t>39_ 40</t>
  </si>
  <si>
    <t>Se entrega uniforme de estefanía zuluaga</t>
  </si>
  <si>
    <t>Axiliar de Odontología</t>
  </si>
  <si>
    <t>Axiliar de Gerencia</t>
  </si>
  <si>
    <t>Regente de Farmacia</t>
  </si>
  <si>
    <t>Auxiliar de Biotecnología</t>
  </si>
  <si>
    <t>Coordinador de Farmacia</t>
  </si>
  <si>
    <t>Estado</t>
  </si>
  <si>
    <t>Activo</t>
  </si>
  <si>
    <t>Inactivo</t>
  </si>
  <si>
    <t>Entregar uniforme de Cristina Guisao</t>
  </si>
  <si>
    <t>Pijama solicitud nueva</t>
  </si>
  <si>
    <t>Yesmín Rivera</t>
  </si>
  <si>
    <t>Coordinador VIP y óptica</t>
  </si>
  <si>
    <t>Tipo de calzado</t>
  </si>
  <si>
    <t>Talla de calzado</t>
  </si>
  <si>
    <t>Bota de seguridad</t>
  </si>
  <si>
    <t>Evacol</t>
  </si>
  <si>
    <t>Costo</t>
  </si>
  <si>
    <t>Calzado corporativo mujer</t>
  </si>
  <si>
    <t>Calzado corporativo hombre</t>
  </si>
  <si>
    <t>N.A</t>
  </si>
  <si>
    <t>Paula Tatiana Piñeros Medina</t>
  </si>
  <si>
    <t>Paula Andrea Granada Torres</t>
  </si>
  <si>
    <t>Auxiliar de Programación de Cirugía</t>
  </si>
  <si>
    <t>Carolina Mejía Betancourt</t>
  </si>
  <si>
    <t>Luisa Fernanda Grajales Álvarez</t>
  </si>
  <si>
    <t>Mariana Osorio Tobon</t>
  </si>
  <si>
    <t>Mateo Jiménez Cifuentes</t>
  </si>
  <si>
    <t>Se entrega el de Isabel Meza</t>
  </si>
  <si>
    <t>Se entrega el de Laura Ximena</t>
  </si>
  <si>
    <t>Se entrega el de Jorge Zapata</t>
  </si>
  <si>
    <t>odontología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</si>
</sst>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.000;[Red]\-&quot;$&quot;\ #,##0.000"/>
    <numFmt numFmtId="165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22"/>
      <color theme="0"/>
      <name val="Arial Narrow"/>
      <family val="2"/>
    </font>
    <font>
      <sz val="10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568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3" xfId="0" applyFont="1" applyBorder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3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4" fillId="4" borderId="0" xfId="0" applyFont="1" applyFill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3" fillId="6" borderId="0" xfId="0" applyFont="1" applyFill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5" borderId="0" xfId="0" applyFont="1" applyFill="1" applyAlignment="1" applyProtection="1">
      <alignment horizontal="center"/>
      <protection locked="0"/>
    </xf>
    <xf numFmtId="0" fontId="4" fillId="4" borderId="6" xfId="0" applyFont="1" applyFill="1" applyBorder="1" applyAlignment="1">
      <alignment horizontal="center"/>
    </xf>
    <xf numFmtId="14" fontId="3" fillId="0" borderId="6" xfId="0" applyNumberFormat="1" applyFont="1" applyBorder="1" applyAlignment="1" applyProtection="1">
      <alignment horizont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3" fontId="3" fillId="0" borderId="6" xfId="0" applyNumberFormat="1" applyFont="1" applyBorder="1" applyAlignment="1" applyProtection="1">
      <alignment horizontal="right"/>
      <protection locked="0"/>
    </xf>
    <xf numFmtId="0" fontId="3" fillId="0" borderId="6" xfId="0" applyFont="1" applyBorder="1" applyAlignment="1" applyProtection="1">
      <alignment horizontal="left"/>
      <protection locked="0"/>
    </xf>
    <xf numFmtId="3" fontId="3" fillId="0" borderId="6" xfId="0" applyNumberFormat="1" applyFont="1" applyBorder="1" applyProtection="1">
      <protection locked="0"/>
    </xf>
    <xf numFmtId="0" fontId="3" fillId="0" borderId="9" xfId="0" applyFont="1" applyBorder="1" applyAlignment="1" applyProtection="1">
      <alignment horizontal="center"/>
      <protection locked="0"/>
    </xf>
    <xf numFmtId="3" fontId="3" fillId="0" borderId="10" xfId="0" applyNumberFormat="1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left"/>
      <protection locked="0"/>
    </xf>
    <xf numFmtId="14" fontId="3" fillId="0" borderId="9" xfId="0" applyNumberFormat="1" applyFont="1" applyBorder="1" applyAlignment="1" applyProtection="1">
      <alignment horizontal="center"/>
      <protection locked="0"/>
    </xf>
    <xf numFmtId="3" fontId="3" fillId="0" borderId="6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3" fontId="3" fillId="0" borderId="6" xfId="0" applyNumberFormat="1" applyFont="1" applyBorder="1" applyAlignment="1" applyProtection="1">
      <alignment horizontal="left"/>
      <protection locked="0"/>
    </xf>
    <xf numFmtId="0" fontId="3" fillId="8" borderId="6" xfId="0" applyFont="1" applyFill="1" applyBorder="1" applyAlignment="1" applyProtection="1">
      <alignment horizontal="center"/>
      <protection locked="0"/>
    </xf>
    <xf numFmtId="0" fontId="3" fillId="6" borderId="6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164" fontId="3" fillId="0" borderId="6" xfId="0" applyNumberFormat="1" applyFont="1" applyBorder="1" applyAlignment="1" applyProtection="1">
      <alignment horizontal="right"/>
      <protection locked="0"/>
    </xf>
    <xf numFmtId="6" fontId="3" fillId="0" borderId="6" xfId="0" applyNumberFormat="1" applyFont="1" applyBorder="1" applyAlignment="1" applyProtection="1">
      <alignment horizontal="right"/>
      <protection locked="0"/>
    </xf>
    <xf numFmtId="0" fontId="3" fillId="9" borderId="6" xfId="0" applyFont="1" applyFill="1" applyBorder="1" applyAlignment="1" applyProtection="1">
      <alignment horizontal="left"/>
      <protection locked="0"/>
    </xf>
    <xf numFmtId="1" fontId="3" fillId="0" borderId="6" xfId="0" applyNumberFormat="1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9" borderId="6" xfId="0" applyFont="1" applyFill="1" applyBorder="1" applyAlignment="1" applyProtection="1">
      <alignment horizontal="center"/>
      <protection locked="0"/>
    </xf>
    <xf numFmtId="6" fontId="3" fillId="9" borderId="6" xfId="0" applyNumberFormat="1" applyFont="1" applyFill="1" applyBorder="1" applyAlignment="1" applyProtection="1">
      <alignment horizontal="center"/>
      <protection locked="0"/>
    </xf>
    <xf numFmtId="164" fontId="3" fillId="0" borderId="6" xfId="0" applyNumberFormat="1" applyFont="1" applyBorder="1" applyProtection="1">
      <protection locked="0"/>
    </xf>
    <xf numFmtId="0" fontId="3" fillId="10" borderId="6" xfId="0" applyFont="1" applyFill="1" applyBorder="1" applyAlignment="1" applyProtection="1">
      <alignment horizontal="left"/>
      <protection locked="0"/>
    </xf>
    <xf numFmtId="0" fontId="3" fillId="10" borderId="6" xfId="0" applyFont="1" applyFill="1" applyBorder="1" applyProtection="1"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3" fillId="0" borderId="6" xfId="1" applyNumberFormat="1" applyFont="1" applyBorder="1" applyAlignment="1" applyProtection="1">
      <alignment horizontal="right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externalLink" Target="externalLinks/externalLink1.xml"/><Relationship Id="rId9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461003</xdr:colOff>
      <xdr:row>5</xdr:row>
      <xdr:rowOff>33617</xdr:rowOff>
    </xdr:from>
    <xdr:to>
      <xdr:col>3</xdr:col>
      <xdr:colOff>196365</xdr:colOff>
      <xdr:row>6</xdr:row>
      <xdr:rowOff>168087</xdr:rowOff>
    </xdr:to>
    <xdr:sp macro="[1]!copiacontratos" textlink="">
      <xdr:nvSpPr>
        <xdr:cNvPr id="2" name="Rectángulo 1">
          <a:extLst>
            <a:ext uri="{FF2B5EF4-FFF2-40B4-BE49-F238E27FC236}">
              <a16:creationId xmlns:a16="http://schemas.microsoft.com/office/drawing/2014/main" id="{53869DDC-D1B7-4D40-BCD2-7378C9356A90}"/>
            </a:ext>
          </a:extLst>
        </xdr:cNvPr>
        <xdr:cNvSpPr/>
      </xdr:nvSpPr>
      <xdr:spPr>
        <a:xfrm>
          <a:off x="5109203" y="1033742"/>
          <a:ext cx="1468912" cy="324970"/>
        </a:xfrm>
        <a:prstGeom prst="rect">
          <a:avLst/>
        </a:prstGeom>
        <a:solidFill>
          <a:srgbClr val="005687"/>
        </a:solidFill>
        <a:ln>
          <a:solidFill>
            <a:srgbClr val="00418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Copiar Contratos</a:t>
          </a:r>
        </a:p>
        <a:p>
          <a:pPr algn="l"/>
          <a:endParaRPr lang="es-CO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H%202024\GH\NOVEDADES%20DE%20N&#211;MINA\4.%20RG-AR-79%20%20Planta%20de%20Personal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ontratos"/>
      <sheetName val="Cargos"/>
      <sheetName val="Planta del Personal"/>
      <sheetName val="Hoja1"/>
      <sheetName val="Vigencia Líderes"/>
      <sheetName val="Vacaciones"/>
      <sheetName val="Novedades"/>
      <sheetName val="Ausentismo"/>
      <sheetName val="Análisis"/>
      <sheetName val="CIE10"/>
      <sheetName val="4"/>
    </sheetNames>
    <definedNames>
      <definedName name="copiacontra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11</v>
  </rv>
</rvData>
</file>

<file path=xl/richData/rdrichvaluestructure.xml><?xml version="1.0" encoding="utf-8"?>
<rvStructures xmlns="http://schemas.microsoft.com/office/spreadsheetml/2017/richdata" count="1">
  <s t="_error">
    <k n="errorType" t="i"/>
  </s>
</rvStructure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6DFB-5FE4-4C4F-9170-4006FF325D01}">
  <sheetPr codeName="Hoja2" filterMode="1">
    <tabColor rgb="FF004182"/>
  </sheetPr>
  <dimension ref="A1:KL106"/>
  <sheetViews>
    <sheetView showGridLines="0" tabSelected="1" zoomScaleNormal="100" workbookViewId="0">
      <pane xSplit="3" ySplit="8" topLeftCell="D43" activePane="bottomRight" state="frozen"/>
      <selection pane="topRight" activeCell="G1" sqref="G1"/>
      <selection pane="bottomLeft" activeCell="A9" sqref="A9"/>
      <selection pane="bottomRight" activeCell="H103" sqref="H103"/>
    </sheetView>
  </sheetViews>
  <sheetFormatPr baseColWidth="10" defaultColWidth="11.42578125" defaultRowHeight="12.75" x14ac:dyDescent="0.2"/>
  <cols>
    <col min="1" max="1" width="12" style="2" hidden="1" customWidth="1"/>
    <col min="2" max="2" width="16" style="5" bestFit="1" customWidth="1"/>
    <col min="3" max="3" width="26" style="2" bestFit="1" customWidth="1"/>
    <col min="4" max="4" width="11.5703125" style="2" customWidth="1"/>
    <col min="5" max="5" width="31.7109375" style="2" customWidth="1"/>
    <col min="6" max="6" width="11.42578125" style="2" customWidth="1"/>
    <col min="7" max="7" width="25.140625" style="2" customWidth="1"/>
    <col min="8" max="8" width="11.42578125" style="6" customWidth="1"/>
    <col min="9" max="11" width="11.42578125" style="2" customWidth="1"/>
    <col min="12" max="12" width="19.5703125" style="2" customWidth="1"/>
    <col min="13" max="13" width="11.42578125" style="34" customWidth="1"/>
    <col min="14" max="14" width="15.140625" style="2" customWidth="1"/>
    <col min="15" max="15" width="11.42578125" style="2" customWidth="1"/>
    <col min="16" max="16" width="48.85546875" style="2" customWidth="1"/>
    <col min="17" max="17" width="11.42578125" style="2" customWidth="1"/>
    <col min="18" max="16384" width="11.42578125" style="2"/>
  </cols>
  <sheetData>
    <row r="1" spans="1:17" ht="15.75" customHeight="1" x14ac:dyDescent="0.2">
      <c r="A1" s="47" t="e" vm="1">
        <v>#VALUE!</v>
      </c>
      <c r="B1" s="47"/>
      <c r="C1" s="50"/>
      <c r="D1" s="50"/>
      <c r="E1" s="1"/>
      <c r="F1" s="1"/>
      <c r="G1" s="1"/>
      <c r="H1" s="1"/>
    </row>
    <row r="2" spans="1:17" ht="15.75" customHeight="1" x14ac:dyDescent="0.2">
      <c r="A2" s="48"/>
      <c r="B2" s="48"/>
      <c r="C2" s="50"/>
      <c r="D2" s="50"/>
      <c r="E2" s="3"/>
      <c r="F2" s="3"/>
      <c r="G2" s="3"/>
      <c r="H2" s="3"/>
    </row>
    <row r="3" spans="1:17" ht="15.75" customHeight="1" x14ac:dyDescent="0.2">
      <c r="A3" s="48"/>
      <c r="B3" s="48"/>
      <c r="C3" s="50"/>
      <c r="D3" s="50"/>
      <c r="E3" s="3"/>
      <c r="F3" s="3"/>
      <c r="G3" s="3"/>
      <c r="H3" s="3"/>
    </row>
    <row r="4" spans="1:17" ht="15.75" customHeight="1" x14ac:dyDescent="0.2">
      <c r="A4" s="48"/>
      <c r="B4" s="48"/>
      <c r="C4" s="50"/>
      <c r="D4" s="50"/>
      <c r="E4" s="4"/>
      <c r="F4" s="3"/>
      <c r="G4" s="4"/>
      <c r="H4" s="4"/>
    </row>
    <row r="5" spans="1:17" ht="15.75" customHeight="1" x14ac:dyDescent="0.2">
      <c r="A5" s="48"/>
      <c r="B5" s="48"/>
      <c r="C5" s="50"/>
      <c r="D5" s="50"/>
      <c r="E5" s="3"/>
      <c r="F5" s="3"/>
      <c r="G5" s="3"/>
      <c r="H5" s="3"/>
    </row>
    <row r="6" spans="1:17" ht="15" customHeight="1" x14ac:dyDescent="0.2">
      <c r="A6" s="48"/>
      <c r="B6" s="48"/>
      <c r="C6" s="3">
        <v>6</v>
      </c>
      <c r="D6" s="3">
        <v>7</v>
      </c>
      <c r="E6" s="3">
        <v>29</v>
      </c>
      <c r="F6" s="3">
        <v>30</v>
      </c>
      <c r="G6" s="3">
        <v>31</v>
      </c>
      <c r="H6" s="3">
        <v>46</v>
      </c>
    </row>
    <row r="7" spans="1:17" ht="15.75" customHeight="1" thickBot="1" x14ac:dyDescent="0.25">
      <c r="A7" s="49"/>
      <c r="B7" s="49"/>
      <c r="E7" s="5"/>
      <c r="G7" s="5"/>
      <c r="H7" s="2"/>
    </row>
    <row r="8" spans="1:17" s="10" customFormat="1" ht="25.5" x14ac:dyDescent="0.25">
      <c r="A8" s="7" t="s">
        <v>0</v>
      </c>
      <c r="B8" s="8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9" t="s">
        <v>7</v>
      </c>
      <c r="I8" s="7" t="s">
        <v>105</v>
      </c>
      <c r="J8" s="7" t="s">
        <v>106</v>
      </c>
      <c r="K8" s="7" t="s">
        <v>244</v>
      </c>
      <c r="L8" s="7" t="s">
        <v>243</v>
      </c>
      <c r="M8" s="35" t="s">
        <v>247</v>
      </c>
      <c r="N8" s="7" t="s">
        <v>116</v>
      </c>
      <c r="O8" s="7" t="s">
        <v>176</v>
      </c>
      <c r="P8" s="7" t="s">
        <v>178</v>
      </c>
      <c r="Q8" s="7" t="s">
        <v>236</v>
      </c>
    </row>
    <row r="9" spans="1:17" x14ac:dyDescent="0.2">
      <c r="A9" s="17" t="s">
        <v>8</v>
      </c>
      <c r="B9" s="22">
        <v>1121146409</v>
      </c>
      <c r="C9" s="23" t="s">
        <v>64</v>
      </c>
      <c r="D9" s="23" t="s">
        <v>14</v>
      </c>
      <c r="E9" s="23" t="s">
        <v>118</v>
      </c>
      <c r="F9" s="17" t="s">
        <v>10</v>
      </c>
      <c r="G9" s="23" t="s">
        <v>17</v>
      </c>
      <c r="H9" s="20">
        <v>45056</v>
      </c>
      <c r="I9" s="17" t="s">
        <v>108</v>
      </c>
      <c r="J9" s="17">
        <v>34</v>
      </c>
      <c r="K9" s="17">
        <v>42</v>
      </c>
      <c r="L9" s="23" t="s">
        <v>245</v>
      </c>
      <c r="M9" s="37">
        <v>82700</v>
      </c>
      <c r="N9" s="23" t="s">
        <v>162</v>
      </c>
      <c r="O9" s="17" t="s">
        <v>177</v>
      </c>
      <c r="P9" s="17"/>
      <c r="Q9" s="17" t="s">
        <v>237</v>
      </c>
    </row>
    <row r="10" spans="1:17" x14ac:dyDescent="0.2">
      <c r="A10" s="17" t="s">
        <v>8</v>
      </c>
      <c r="B10" s="22">
        <v>1088283047</v>
      </c>
      <c r="C10" s="23" t="s">
        <v>77</v>
      </c>
      <c r="D10" s="23" t="s">
        <v>14</v>
      </c>
      <c r="E10" s="23" t="s">
        <v>78</v>
      </c>
      <c r="F10" s="17" t="s">
        <v>10</v>
      </c>
      <c r="G10" s="23" t="s">
        <v>17</v>
      </c>
      <c r="H10" s="20">
        <v>45301</v>
      </c>
      <c r="I10" s="17" t="s">
        <v>110</v>
      </c>
      <c r="J10" s="17">
        <v>32</v>
      </c>
      <c r="K10" s="17">
        <v>38</v>
      </c>
      <c r="L10" s="23" t="s">
        <v>246</v>
      </c>
      <c r="M10" s="37">
        <v>36018</v>
      </c>
      <c r="N10" s="23" t="s">
        <v>11</v>
      </c>
      <c r="O10" s="17" t="s">
        <v>177</v>
      </c>
      <c r="P10" s="17"/>
      <c r="Q10" s="17" t="s">
        <v>237</v>
      </c>
    </row>
    <row r="11" spans="1:17" x14ac:dyDescent="0.2">
      <c r="A11" s="17" t="s">
        <v>8</v>
      </c>
      <c r="B11" s="22">
        <v>1112103905</v>
      </c>
      <c r="C11" s="23" t="s">
        <v>98</v>
      </c>
      <c r="D11" s="23" t="s">
        <v>14</v>
      </c>
      <c r="E11" s="23" t="s">
        <v>99</v>
      </c>
      <c r="F11" s="17" t="s">
        <v>10</v>
      </c>
      <c r="G11" s="23" t="s">
        <v>34</v>
      </c>
      <c r="H11" s="20">
        <v>45432</v>
      </c>
      <c r="I11" s="17" t="s">
        <v>107</v>
      </c>
      <c r="J11" s="17">
        <v>28</v>
      </c>
      <c r="K11" s="17">
        <v>40</v>
      </c>
      <c r="L11" s="23" t="s">
        <v>245</v>
      </c>
      <c r="M11" s="37">
        <v>82700</v>
      </c>
      <c r="N11" s="23" t="s">
        <v>162</v>
      </c>
      <c r="O11" s="17" t="s">
        <v>177</v>
      </c>
      <c r="P11" s="17"/>
      <c r="Q11" s="17" t="s">
        <v>237</v>
      </c>
    </row>
    <row r="12" spans="1:17" hidden="1" x14ac:dyDescent="0.2">
      <c r="A12" s="17" t="s">
        <v>8</v>
      </c>
      <c r="B12" s="22">
        <v>1088015550</v>
      </c>
      <c r="C12" s="23" t="s">
        <v>120</v>
      </c>
      <c r="D12" s="23" t="s">
        <v>14</v>
      </c>
      <c r="E12" s="23" t="s">
        <v>121</v>
      </c>
      <c r="F12" s="17" t="s">
        <v>10</v>
      </c>
      <c r="G12" s="23" t="s">
        <v>17</v>
      </c>
      <c r="H12" s="20">
        <v>45460</v>
      </c>
      <c r="I12" s="23" t="s">
        <v>112</v>
      </c>
      <c r="J12" s="23">
        <v>40</v>
      </c>
      <c r="K12" s="23">
        <v>41</v>
      </c>
      <c r="L12" s="23"/>
      <c r="M12" s="23"/>
      <c r="N12" s="23" t="s">
        <v>117</v>
      </c>
      <c r="O12" s="17" t="s">
        <v>182</v>
      </c>
      <c r="P12" s="17" t="s">
        <v>179</v>
      </c>
      <c r="Q12" s="17" t="s">
        <v>238</v>
      </c>
    </row>
    <row r="13" spans="1:17" x14ac:dyDescent="0.2">
      <c r="A13" s="17" t="s">
        <v>8</v>
      </c>
      <c r="B13" s="22">
        <v>1088332042</v>
      </c>
      <c r="C13" s="23" t="s">
        <v>15</v>
      </c>
      <c r="D13" s="23" t="s">
        <v>9</v>
      </c>
      <c r="E13" s="23" t="s">
        <v>16</v>
      </c>
      <c r="F13" s="17" t="s">
        <v>10</v>
      </c>
      <c r="G13" s="23" t="s">
        <v>115</v>
      </c>
      <c r="H13" s="20">
        <v>43831</v>
      </c>
      <c r="I13" s="17" t="s">
        <v>110</v>
      </c>
      <c r="J13" s="17">
        <v>8</v>
      </c>
      <c r="K13" s="17">
        <v>37</v>
      </c>
      <c r="L13" s="23" t="s">
        <v>248</v>
      </c>
      <c r="M13" s="36">
        <v>89.668000000000006</v>
      </c>
      <c r="N13" s="23" t="s">
        <v>117</v>
      </c>
      <c r="O13" s="17" t="s">
        <v>177</v>
      </c>
      <c r="P13" s="17" t="s">
        <v>187</v>
      </c>
      <c r="Q13" s="17" t="s">
        <v>237</v>
      </c>
    </row>
    <row r="14" spans="1:17" x14ac:dyDescent="0.2">
      <c r="A14" s="17" t="s">
        <v>8</v>
      </c>
      <c r="B14" s="22">
        <v>1088016620</v>
      </c>
      <c r="C14" s="23" t="s">
        <v>19</v>
      </c>
      <c r="D14" s="23" t="s">
        <v>9</v>
      </c>
      <c r="E14" s="23" t="s">
        <v>20</v>
      </c>
      <c r="F14" s="17" t="s">
        <v>10</v>
      </c>
      <c r="G14" s="23" t="s">
        <v>11</v>
      </c>
      <c r="H14" s="20">
        <v>44228</v>
      </c>
      <c r="I14" s="17" t="s">
        <v>107</v>
      </c>
      <c r="J14" s="17">
        <v>8</v>
      </c>
      <c r="K14" s="17">
        <v>37</v>
      </c>
      <c r="L14" s="23" t="s">
        <v>246</v>
      </c>
      <c r="M14" s="37">
        <v>88740</v>
      </c>
      <c r="N14" s="23" t="s">
        <v>11</v>
      </c>
      <c r="O14" s="17" t="s">
        <v>177</v>
      </c>
      <c r="P14" s="17"/>
      <c r="Q14" s="17" t="s">
        <v>237</v>
      </c>
    </row>
    <row r="15" spans="1:17" x14ac:dyDescent="0.2">
      <c r="A15" s="17" t="s">
        <v>8</v>
      </c>
      <c r="B15" s="22">
        <v>18510747</v>
      </c>
      <c r="C15" s="23" t="s">
        <v>21</v>
      </c>
      <c r="D15" s="23" t="s">
        <v>14</v>
      </c>
      <c r="E15" s="23" t="s">
        <v>22</v>
      </c>
      <c r="F15" s="17" t="s">
        <v>10</v>
      </c>
      <c r="G15" s="23" t="s">
        <v>18</v>
      </c>
      <c r="H15" s="20">
        <v>43192</v>
      </c>
      <c r="I15" s="17" t="s">
        <v>107</v>
      </c>
      <c r="J15" s="17">
        <v>32</v>
      </c>
      <c r="K15" s="17">
        <v>39</v>
      </c>
      <c r="L15" s="23" t="s">
        <v>249</v>
      </c>
      <c r="M15" s="37">
        <v>36018</v>
      </c>
      <c r="N15" s="23" t="s">
        <v>117</v>
      </c>
      <c r="O15" s="17" t="s">
        <v>177</v>
      </c>
      <c r="P15" s="17"/>
      <c r="Q15" s="17" t="s">
        <v>237</v>
      </c>
    </row>
    <row r="16" spans="1:17" hidden="1" x14ac:dyDescent="0.2">
      <c r="A16" s="17" t="s">
        <v>8</v>
      </c>
      <c r="B16" s="22">
        <v>34065266</v>
      </c>
      <c r="C16" s="23" t="s">
        <v>24</v>
      </c>
      <c r="D16" s="23" t="s">
        <v>9</v>
      </c>
      <c r="E16" s="23" t="s">
        <v>25</v>
      </c>
      <c r="F16" s="17" t="s">
        <v>10</v>
      </c>
      <c r="G16" s="23" t="s">
        <v>11</v>
      </c>
      <c r="H16" s="20">
        <v>44228</v>
      </c>
      <c r="I16" s="23" t="s">
        <v>112</v>
      </c>
      <c r="J16" s="23">
        <v>12</v>
      </c>
      <c r="K16" s="23">
        <v>38</v>
      </c>
      <c r="L16" s="23"/>
      <c r="M16" s="23"/>
      <c r="N16" s="23" t="s">
        <v>11</v>
      </c>
      <c r="O16" s="17" t="s">
        <v>177</v>
      </c>
      <c r="P16" s="17" t="s">
        <v>181</v>
      </c>
      <c r="Q16" s="17" t="s">
        <v>238</v>
      </c>
    </row>
    <row r="17" spans="1:298" x14ac:dyDescent="0.2">
      <c r="A17" s="17" t="s">
        <v>8</v>
      </c>
      <c r="B17" s="22">
        <v>1112775099</v>
      </c>
      <c r="C17" s="23" t="s">
        <v>26</v>
      </c>
      <c r="D17" s="23" t="s">
        <v>14</v>
      </c>
      <c r="E17" s="23" t="s">
        <v>27</v>
      </c>
      <c r="F17" s="17" t="s">
        <v>10</v>
      </c>
      <c r="G17" s="23" t="s">
        <v>18</v>
      </c>
      <c r="H17" s="20">
        <v>43061</v>
      </c>
      <c r="I17" s="17" t="s">
        <v>107</v>
      </c>
      <c r="J17" s="17">
        <v>32</v>
      </c>
      <c r="K17" s="17">
        <v>38</v>
      </c>
      <c r="L17" s="23" t="s">
        <v>249</v>
      </c>
      <c r="M17" s="37">
        <v>88740</v>
      </c>
      <c r="N17" s="23" t="s">
        <v>117</v>
      </c>
      <c r="O17" s="17" t="s">
        <v>177</v>
      </c>
      <c r="P17" s="17"/>
      <c r="Q17" s="17" t="s">
        <v>237</v>
      </c>
    </row>
    <row r="18" spans="1:298" x14ac:dyDescent="0.2">
      <c r="A18" s="17" t="s">
        <v>8</v>
      </c>
      <c r="B18" s="22">
        <v>1114091925</v>
      </c>
      <c r="C18" s="23" t="s">
        <v>28</v>
      </c>
      <c r="D18" s="23" t="s">
        <v>9</v>
      </c>
      <c r="E18" s="23" t="s">
        <v>29</v>
      </c>
      <c r="F18" s="17" t="s">
        <v>10</v>
      </c>
      <c r="G18" s="23" t="s">
        <v>30</v>
      </c>
      <c r="H18" s="20">
        <v>43252</v>
      </c>
      <c r="I18" s="17" t="s">
        <v>111</v>
      </c>
      <c r="J18" s="17">
        <v>6</v>
      </c>
      <c r="K18" s="17">
        <v>37</v>
      </c>
      <c r="L18" s="23" t="s">
        <v>248</v>
      </c>
      <c r="M18" s="36">
        <v>89.668000000000006</v>
      </c>
      <c r="N18" s="23" t="s">
        <v>117</v>
      </c>
      <c r="O18" s="17" t="s">
        <v>177</v>
      </c>
      <c r="P18" s="17"/>
      <c r="Q18" s="17" t="s">
        <v>237</v>
      </c>
    </row>
    <row r="19" spans="1:298" hidden="1" x14ac:dyDescent="0.2">
      <c r="A19" s="17" t="s">
        <v>8</v>
      </c>
      <c r="B19" s="22">
        <v>1088260247</v>
      </c>
      <c r="C19" s="38" t="s">
        <v>31</v>
      </c>
      <c r="D19" s="23" t="s">
        <v>9</v>
      </c>
      <c r="E19" s="23" t="s">
        <v>32</v>
      </c>
      <c r="F19" s="17" t="s">
        <v>10</v>
      </c>
      <c r="G19" s="23" t="s">
        <v>33</v>
      </c>
      <c r="H19" s="20">
        <v>43438</v>
      </c>
      <c r="I19" s="17" t="s">
        <v>110</v>
      </c>
      <c r="J19" s="17">
        <v>6</v>
      </c>
      <c r="K19" s="41" t="s">
        <v>250</v>
      </c>
      <c r="L19" s="41" t="s">
        <v>250</v>
      </c>
      <c r="M19" s="42">
        <v>0</v>
      </c>
      <c r="N19" s="23" t="s">
        <v>11</v>
      </c>
      <c r="O19" s="17" t="s">
        <v>182</v>
      </c>
      <c r="P19" s="17" t="s">
        <v>240</v>
      </c>
      <c r="Q19" s="17" t="s">
        <v>237</v>
      </c>
    </row>
    <row r="20" spans="1:298" x14ac:dyDescent="0.2">
      <c r="A20" s="17" t="s">
        <v>8</v>
      </c>
      <c r="B20" s="22">
        <v>1094892648</v>
      </c>
      <c r="C20" s="23" t="s">
        <v>35</v>
      </c>
      <c r="D20" s="23" t="s">
        <v>9</v>
      </c>
      <c r="E20" s="23" t="s">
        <v>36</v>
      </c>
      <c r="F20" s="17" t="s">
        <v>37</v>
      </c>
      <c r="G20" s="23" t="s">
        <v>33</v>
      </c>
      <c r="H20" s="20">
        <v>43726</v>
      </c>
      <c r="I20" s="17" t="s">
        <v>109</v>
      </c>
      <c r="J20" s="17">
        <v>16</v>
      </c>
      <c r="K20" s="17">
        <v>40</v>
      </c>
      <c r="L20" s="23" t="s">
        <v>248</v>
      </c>
      <c r="M20" s="43">
        <v>89.668000000000006</v>
      </c>
      <c r="N20" s="23" t="s">
        <v>117</v>
      </c>
      <c r="O20" s="17" t="s">
        <v>177</v>
      </c>
      <c r="P20" s="17" t="s">
        <v>187</v>
      </c>
      <c r="Q20" s="17" t="s">
        <v>237</v>
      </c>
    </row>
    <row r="21" spans="1:298" s="21" customFormat="1" x14ac:dyDescent="0.2">
      <c r="A21" s="17" t="s">
        <v>8</v>
      </c>
      <c r="B21" s="22">
        <v>1088311060</v>
      </c>
      <c r="C21" s="23" t="s">
        <v>38</v>
      </c>
      <c r="D21" s="23" t="s">
        <v>9</v>
      </c>
      <c r="E21" s="23" t="s">
        <v>23</v>
      </c>
      <c r="F21" s="17" t="s">
        <v>10</v>
      </c>
      <c r="G21" s="23" t="s">
        <v>11</v>
      </c>
      <c r="H21" s="20">
        <v>44133</v>
      </c>
      <c r="I21" s="17" t="s">
        <v>107</v>
      </c>
      <c r="J21" s="17">
        <v>10</v>
      </c>
      <c r="K21" s="17">
        <v>37</v>
      </c>
      <c r="L21" s="23" t="s">
        <v>246</v>
      </c>
      <c r="M21" s="37">
        <v>36018</v>
      </c>
      <c r="N21" s="23" t="s">
        <v>11</v>
      </c>
      <c r="O21" s="17" t="s">
        <v>177</v>
      </c>
      <c r="P21" s="17"/>
      <c r="Q21" s="17" t="s">
        <v>237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</row>
    <row r="22" spans="1:298" x14ac:dyDescent="0.2">
      <c r="A22" s="17" t="s">
        <v>8</v>
      </c>
      <c r="B22" s="22">
        <v>1094974908</v>
      </c>
      <c r="C22" s="23" t="s">
        <v>41</v>
      </c>
      <c r="D22" s="23" t="s">
        <v>9</v>
      </c>
      <c r="E22" s="23" t="s">
        <v>42</v>
      </c>
      <c r="F22" s="17" t="s">
        <v>37</v>
      </c>
      <c r="G22" s="23" t="s">
        <v>43</v>
      </c>
      <c r="H22" s="20">
        <v>44575</v>
      </c>
      <c r="I22" s="17" t="s">
        <v>110</v>
      </c>
      <c r="J22" s="17">
        <v>10</v>
      </c>
      <c r="K22" s="17">
        <v>38</v>
      </c>
      <c r="L22" s="23" t="s">
        <v>246</v>
      </c>
      <c r="M22" s="37">
        <v>36018</v>
      </c>
      <c r="N22" s="23" t="s">
        <v>11</v>
      </c>
      <c r="O22" s="17" t="s">
        <v>177</v>
      </c>
      <c r="P22" s="17"/>
      <c r="Q22" s="17" t="s">
        <v>237</v>
      </c>
    </row>
    <row r="23" spans="1:298" x14ac:dyDescent="0.2">
      <c r="A23" s="17" t="s">
        <v>8</v>
      </c>
      <c r="B23" s="22">
        <v>1088291555</v>
      </c>
      <c r="C23" s="23" t="s">
        <v>44</v>
      </c>
      <c r="D23" s="23" t="s">
        <v>9</v>
      </c>
      <c r="E23" s="23" t="s">
        <v>42</v>
      </c>
      <c r="F23" s="17" t="s">
        <v>10</v>
      </c>
      <c r="G23" s="23" t="s">
        <v>43</v>
      </c>
      <c r="H23" s="20">
        <v>44687</v>
      </c>
      <c r="I23" s="17" t="s">
        <v>107</v>
      </c>
      <c r="J23" s="17">
        <v>12</v>
      </c>
      <c r="K23" s="17">
        <v>37</v>
      </c>
      <c r="L23" s="23" t="s">
        <v>246</v>
      </c>
      <c r="M23" s="37">
        <v>36018</v>
      </c>
      <c r="N23" s="23" t="s">
        <v>11</v>
      </c>
      <c r="O23" s="17" t="s">
        <v>177</v>
      </c>
      <c r="P23" s="17"/>
      <c r="Q23" s="17" t="s">
        <v>237</v>
      </c>
    </row>
    <row r="24" spans="1:298" hidden="1" x14ac:dyDescent="0.2">
      <c r="A24" s="17" t="s">
        <v>8</v>
      </c>
      <c r="B24" s="22">
        <v>1094954947</v>
      </c>
      <c r="C24" s="23" t="s">
        <v>45</v>
      </c>
      <c r="D24" s="23" t="s">
        <v>9</v>
      </c>
      <c r="E24" s="23" t="s">
        <v>46</v>
      </c>
      <c r="F24" s="17" t="s">
        <v>37</v>
      </c>
      <c r="G24" s="23" t="s">
        <v>18</v>
      </c>
      <c r="H24" s="20">
        <v>44720</v>
      </c>
      <c r="I24" s="23" t="s">
        <v>111</v>
      </c>
      <c r="J24" s="23">
        <v>4</v>
      </c>
      <c r="K24" s="23">
        <v>35</v>
      </c>
      <c r="L24" s="23"/>
      <c r="M24" s="23"/>
      <c r="N24" s="23" t="s">
        <v>117</v>
      </c>
      <c r="O24" s="17" t="s">
        <v>182</v>
      </c>
      <c r="P24" s="17" t="s">
        <v>213</v>
      </c>
      <c r="Q24" s="17" t="s">
        <v>238</v>
      </c>
    </row>
    <row r="25" spans="1:298" x14ac:dyDescent="0.2">
      <c r="A25" s="17" t="s">
        <v>8</v>
      </c>
      <c r="B25" s="22">
        <v>1088009826</v>
      </c>
      <c r="C25" s="23" t="s">
        <v>47</v>
      </c>
      <c r="D25" s="23" t="s">
        <v>9</v>
      </c>
      <c r="E25" s="23" t="s">
        <v>39</v>
      </c>
      <c r="F25" s="17" t="s">
        <v>10</v>
      </c>
      <c r="G25" s="23" t="s">
        <v>18</v>
      </c>
      <c r="H25" s="20">
        <v>44784</v>
      </c>
      <c r="I25" s="17" t="s">
        <v>110</v>
      </c>
      <c r="J25" s="17">
        <v>6</v>
      </c>
      <c r="K25" s="17">
        <v>35</v>
      </c>
      <c r="L25" s="23" t="s">
        <v>248</v>
      </c>
      <c r="M25" s="36">
        <v>89.668000000000006</v>
      </c>
      <c r="N25" s="23" t="s">
        <v>117</v>
      </c>
      <c r="O25" s="17" t="s">
        <v>177</v>
      </c>
      <c r="P25" s="17" t="s">
        <v>191</v>
      </c>
      <c r="Q25" s="17" t="s">
        <v>237</v>
      </c>
    </row>
    <row r="26" spans="1:298" x14ac:dyDescent="0.2">
      <c r="A26" s="17" t="s">
        <v>8</v>
      </c>
      <c r="B26" s="22">
        <v>4518198</v>
      </c>
      <c r="C26" s="23" t="s">
        <v>48</v>
      </c>
      <c r="D26" s="23" t="s">
        <v>14</v>
      </c>
      <c r="E26" s="23" t="s">
        <v>49</v>
      </c>
      <c r="F26" s="17" t="s">
        <v>10</v>
      </c>
      <c r="G26" s="23" t="s">
        <v>115</v>
      </c>
      <c r="H26" s="20">
        <v>44789</v>
      </c>
      <c r="I26" s="17" t="s">
        <v>108</v>
      </c>
      <c r="J26" s="17">
        <v>32</v>
      </c>
      <c r="K26" s="17">
        <v>40</v>
      </c>
      <c r="L26" s="23" t="s">
        <v>245</v>
      </c>
      <c r="M26" s="37">
        <v>82700</v>
      </c>
      <c r="N26" s="23" t="s">
        <v>162</v>
      </c>
      <c r="O26" s="17" t="s">
        <v>177</v>
      </c>
      <c r="P26" s="17"/>
      <c r="Q26" s="17" t="s">
        <v>237</v>
      </c>
    </row>
    <row r="27" spans="1:298" x14ac:dyDescent="0.2">
      <c r="A27" s="17" t="s">
        <v>8</v>
      </c>
      <c r="B27" s="22">
        <v>42148888</v>
      </c>
      <c r="C27" s="23" t="s">
        <v>50</v>
      </c>
      <c r="D27" s="23" t="s">
        <v>9</v>
      </c>
      <c r="E27" s="23" t="s">
        <v>51</v>
      </c>
      <c r="F27" s="17" t="s">
        <v>10</v>
      </c>
      <c r="G27" s="23" t="s">
        <v>11</v>
      </c>
      <c r="H27" s="20">
        <v>44806</v>
      </c>
      <c r="I27" s="17" t="s">
        <v>110</v>
      </c>
      <c r="J27" s="17">
        <v>10</v>
      </c>
      <c r="K27" s="17">
        <v>35</v>
      </c>
      <c r="L27" s="23" t="s">
        <v>248</v>
      </c>
      <c r="M27" s="36">
        <v>89.668000000000006</v>
      </c>
      <c r="N27" s="23" t="s">
        <v>117</v>
      </c>
      <c r="O27" s="17" t="s">
        <v>177</v>
      </c>
      <c r="P27" s="17" t="s">
        <v>187</v>
      </c>
      <c r="Q27" s="17" t="s">
        <v>237</v>
      </c>
    </row>
    <row r="28" spans="1:298" x14ac:dyDescent="0.2">
      <c r="A28" s="17" t="s">
        <v>8</v>
      </c>
      <c r="B28" s="22">
        <v>1094966392</v>
      </c>
      <c r="C28" s="23" t="s">
        <v>53</v>
      </c>
      <c r="D28" s="23" t="s">
        <v>9</v>
      </c>
      <c r="E28" s="23" t="s">
        <v>42</v>
      </c>
      <c r="F28" s="17" t="s">
        <v>37</v>
      </c>
      <c r="G28" s="23" t="s">
        <v>43</v>
      </c>
      <c r="H28" s="20">
        <v>44820</v>
      </c>
      <c r="I28" s="17" t="s">
        <v>110</v>
      </c>
      <c r="J28" s="17">
        <v>10</v>
      </c>
      <c r="K28" s="17">
        <v>35</v>
      </c>
      <c r="L28" s="23" t="s">
        <v>246</v>
      </c>
      <c r="M28" s="37">
        <v>36018</v>
      </c>
      <c r="N28" s="23" t="s">
        <v>11</v>
      </c>
      <c r="O28" s="17" t="s">
        <v>177</v>
      </c>
      <c r="P28" s="17"/>
      <c r="Q28" s="17" t="s">
        <v>237</v>
      </c>
    </row>
    <row r="29" spans="1:298" x14ac:dyDescent="0.2">
      <c r="A29" s="17" t="s">
        <v>8</v>
      </c>
      <c r="B29" s="22">
        <v>1088021675</v>
      </c>
      <c r="C29" s="23" t="s">
        <v>54</v>
      </c>
      <c r="D29" s="23" t="s">
        <v>9</v>
      </c>
      <c r="E29" s="23" t="s">
        <v>55</v>
      </c>
      <c r="F29" s="17" t="s">
        <v>10</v>
      </c>
      <c r="G29" s="23" t="s">
        <v>18</v>
      </c>
      <c r="H29" s="20">
        <v>44830</v>
      </c>
      <c r="I29" s="17" t="s">
        <v>107</v>
      </c>
      <c r="J29" s="17">
        <v>6</v>
      </c>
      <c r="K29" s="17">
        <v>38</v>
      </c>
      <c r="L29" s="23" t="s">
        <v>248</v>
      </c>
      <c r="M29" s="36">
        <v>89.668000000000006</v>
      </c>
      <c r="N29" s="23" t="s">
        <v>117</v>
      </c>
      <c r="O29" s="17" t="s">
        <v>177</v>
      </c>
      <c r="P29" s="17"/>
      <c r="Q29" s="17" t="s">
        <v>237</v>
      </c>
    </row>
    <row r="30" spans="1:298" x14ac:dyDescent="0.2">
      <c r="A30" s="17" t="s">
        <v>8</v>
      </c>
      <c r="B30" s="22">
        <v>42117837</v>
      </c>
      <c r="C30" s="23" t="s">
        <v>56</v>
      </c>
      <c r="D30" s="23" t="s">
        <v>9</v>
      </c>
      <c r="E30" s="23" t="s">
        <v>57</v>
      </c>
      <c r="F30" s="17" t="s">
        <v>10</v>
      </c>
      <c r="G30" s="23" t="s">
        <v>18</v>
      </c>
      <c r="H30" s="20">
        <v>44844</v>
      </c>
      <c r="I30" s="17" t="s">
        <v>107</v>
      </c>
      <c r="J30" s="17">
        <v>8</v>
      </c>
      <c r="K30" s="17">
        <v>40</v>
      </c>
      <c r="L30" s="23" t="s">
        <v>248</v>
      </c>
      <c r="M30" s="36">
        <v>89.668000000000006</v>
      </c>
      <c r="N30" s="23" t="s">
        <v>117</v>
      </c>
      <c r="O30" s="17" t="s">
        <v>177</v>
      </c>
      <c r="P30" s="17" t="s">
        <v>187</v>
      </c>
      <c r="Q30" s="17" t="s">
        <v>237</v>
      </c>
    </row>
    <row r="31" spans="1:298" s="11" customFormat="1" x14ac:dyDescent="0.2">
      <c r="A31" s="17" t="s">
        <v>8</v>
      </c>
      <c r="B31" s="22">
        <v>1088293657</v>
      </c>
      <c r="C31" s="23" t="s">
        <v>58</v>
      </c>
      <c r="D31" s="23" t="s">
        <v>9</v>
      </c>
      <c r="E31" s="23" t="s">
        <v>42</v>
      </c>
      <c r="F31" s="17" t="s">
        <v>10</v>
      </c>
      <c r="G31" s="23" t="s">
        <v>43</v>
      </c>
      <c r="H31" s="20">
        <v>44866</v>
      </c>
      <c r="I31" s="17" t="s">
        <v>109</v>
      </c>
      <c r="J31" s="17">
        <v>14</v>
      </c>
      <c r="K31" s="17">
        <v>36</v>
      </c>
      <c r="L31" s="23" t="s">
        <v>246</v>
      </c>
      <c r="M31" s="37">
        <v>36018</v>
      </c>
      <c r="N31" s="23" t="s">
        <v>11</v>
      </c>
      <c r="O31" s="17" t="s">
        <v>177</v>
      </c>
      <c r="P31" s="17"/>
      <c r="Q31" s="17" t="s">
        <v>237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</row>
    <row r="32" spans="1:298" x14ac:dyDescent="0.2">
      <c r="A32" s="17" t="s">
        <v>8</v>
      </c>
      <c r="B32" s="22">
        <v>24606754</v>
      </c>
      <c r="C32" s="23" t="s">
        <v>59</v>
      </c>
      <c r="D32" s="23" t="s">
        <v>9</v>
      </c>
      <c r="E32" s="23" t="s">
        <v>20</v>
      </c>
      <c r="F32" s="17" t="s">
        <v>10</v>
      </c>
      <c r="G32" s="23" t="s">
        <v>11</v>
      </c>
      <c r="H32" s="20">
        <v>44886</v>
      </c>
      <c r="I32" s="17" t="s">
        <v>107</v>
      </c>
      <c r="J32" s="17">
        <v>10</v>
      </c>
      <c r="K32" s="17">
        <v>37</v>
      </c>
      <c r="L32" s="23" t="s">
        <v>246</v>
      </c>
      <c r="M32" s="37">
        <v>36018</v>
      </c>
      <c r="N32" s="23" t="s">
        <v>11</v>
      </c>
      <c r="O32" s="17" t="s">
        <v>177</v>
      </c>
      <c r="P32" s="17"/>
      <c r="Q32" s="17" t="s">
        <v>237</v>
      </c>
    </row>
    <row r="33" spans="1:298" x14ac:dyDescent="0.2">
      <c r="A33" s="17" t="s">
        <v>8</v>
      </c>
      <c r="B33" s="22">
        <v>1092455329</v>
      </c>
      <c r="C33" s="23" t="s">
        <v>60</v>
      </c>
      <c r="D33" s="23" t="s">
        <v>9</v>
      </c>
      <c r="E33" s="23" t="s">
        <v>61</v>
      </c>
      <c r="F33" s="17" t="s">
        <v>37</v>
      </c>
      <c r="G33" s="23" t="s">
        <v>18</v>
      </c>
      <c r="H33" s="20">
        <v>44938</v>
      </c>
      <c r="I33" s="17" t="s">
        <v>107</v>
      </c>
      <c r="J33" s="17">
        <v>10</v>
      </c>
      <c r="K33" s="17">
        <v>36</v>
      </c>
      <c r="L33" s="23" t="s">
        <v>248</v>
      </c>
      <c r="M33" s="36">
        <v>89.668000000000006</v>
      </c>
      <c r="N33" s="23" t="s">
        <v>117</v>
      </c>
      <c r="O33" s="17" t="s">
        <v>177</v>
      </c>
      <c r="P33" s="17"/>
      <c r="Q33" s="17" t="s">
        <v>237</v>
      </c>
    </row>
    <row r="34" spans="1:298" x14ac:dyDescent="0.2">
      <c r="A34" s="17" t="s">
        <v>8</v>
      </c>
      <c r="B34" s="22">
        <v>1004668693</v>
      </c>
      <c r="C34" s="23" t="s">
        <v>62</v>
      </c>
      <c r="D34" s="23" t="s">
        <v>9</v>
      </c>
      <c r="E34" s="23" t="s">
        <v>42</v>
      </c>
      <c r="F34" s="17" t="s">
        <v>10</v>
      </c>
      <c r="G34" s="23" t="s">
        <v>43</v>
      </c>
      <c r="H34" s="20">
        <v>45000</v>
      </c>
      <c r="I34" s="17" t="s">
        <v>111</v>
      </c>
      <c r="J34" s="17">
        <v>6</v>
      </c>
      <c r="K34" s="17">
        <v>37</v>
      </c>
      <c r="L34" s="23" t="s">
        <v>246</v>
      </c>
      <c r="M34" s="37">
        <v>36018</v>
      </c>
      <c r="N34" s="23" t="s">
        <v>11</v>
      </c>
      <c r="O34" s="17" t="s">
        <v>177</v>
      </c>
      <c r="P34" s="17"/>
      <c r="Q34" s="17" t="s">
        <v>237</v>
      </c>
    </row>
    <row r="35" spans="1:298" x14ac:dyDescent="0.2">
      <c r="A35" s="17" t="s">
        <v>8</v>
      </c>
      <c r="B35" s="22">
        <v>1112789577</v>
      </c>
      <c r="C35" s="23" t="s">
        <v>65</v>
      </c>
      <c r="D35" s="23" t="s">
        <v>14</v>
      </c>
      <c r="E35" s="23" t="s">
        <v>66</v>
      </c>
      <c r="F35" s="17" t="s">
        <v>10</v>
      </c>
      <c r="G35" s="23" t="s">
        <v>18</v>
      </c>
      <c r="H35" s="20">
        <v>45111</v>
      </c>
      <c r="I35" s="17" t="s">
        <v>112</v>
      </c>
      <c r="J35" s="17">
        <v>40</v>
      </c>
      <c r="K35" s="17">
        <v>42</v>
      </c>
      <c r="L35" s="23" t="s">
        <v>249</v>
      </c>
      <c r="M35" s="37">
        <v>88740</v>
      </c>
      <c r="N35" s="23" t="s">
        <v>117</v>
      </c>
      <c r="O35" s="17" t="s">
        <v>177</v>
      </c>
      <c r="P35" s="17" t="s">
        <v>187</v>
      </c>
      <c r="Q35" s="17" t="s">
        <v>237</v>
      </c>
    </row>
    <row r="36" spans="1:298" hidden="1" x14ac:dyDescent="0.2">
      <c r="A36" s="17" t="s">
        <v>8</v>
      </c>
      <c r="B36" s="22">
        <v>1095550498</v>
      </c>
      <c r="C36" s="23" t="s">
        <v>67</v>
      </c>
      <c r="D36" s="23" t="s">
        <v>9</v>
      </c>
      <c r="E36" s="23" t="s">
        <v>119</v>
      </c>
      <c r="F36" s="17" t="s">
        <v>37</v>
      </c>
      <c r="G36" s="23" t="s">
        <v>18</v>
      </c>
      <c r="H36" s="20">
        <v>45160</v>
      </c>
      <c r="I36" s="23" t="s">
        <v>108</v>
      </c>
      <c r="J36" s="23">
        <v>12</v>
      </c>
      <c r="K36" s="23">
        <v>38</v>
      </c>
      <c r="L36" s="23"/>
      <c r="M36" s="23"/>
      <c r="N36" s="23" t="s">
        <v>117</v>
      </c>
      <c r="O36" s="17" t="s">
        <v>182</v>
      </c>
      <c r="P36" s="17" t="s">
        <v>179</v>
      </c>
      <c r="Q36" s="17" t="s">
        <v>238</v>
      </c>
    </row>
    <row r="37" spans="1:298" hidden="1" x14ac:dyDescent="0.2">
      <c r="A37" s="17" t="s">
        <v>8</v>
      </c>
      <c r="B37" s="22">
        <v>1007666080</v>
      </c>
      <c r="C37" s="23" t="s">
        <v>68</v>
      </c>
      <c r="D37" s="23" t="s">
        <v>9</v>
      </c>
      <c r="E37" s="23" t="s">
        <v>69</v>
      </c>
      <c r="F37" s="17" t="s">
        <v>37</v>
      </c>
      <c r="G37" s="23" t="s">
        <v>18</v>
      </c>
      <c r="H37" s="20">
        <v>45160</v>
      </c>
      <c r="I37" s="23" t="s">
        <v>108</v>
      </c>
      <c r="J37" s="23">
        <v>14</v>
      </c>
      <c r="K37" s="23">
        <v>37</v>
      </c>
      <c r="L37" s="23"/>
      <c r="M37" s="23"/>
      <c r="N37" s="23" t="s">
        <v>117</v>
      </c>
      <c r="O37" s="17" t="s">
        <v>182</v>
      </c>
      <c r="P37" s="17" t="s">
        <v>179</v>
      </c>
      <c r="Q37" s="17" t="s">
        <v>238</v>
      </c>
    </row>
    <row r="38" spans="1:298" x14ac:dyDescent="0.2">
      <c r="A38" s="17" t="s">
        <v>8</v>
      </c>
      <c r="B38" s="22">
        <v>1004733287</v>
      </c>
      <c r="C38" s="23" t="s">
        <v>70</v>
      </c>
      <c r="D38" s="23" t="s">
        <v>14</v>
      </c>
      <c r="E38" s="23" t="s">
        <v>55</v>
      </c>
      <c r="F38" s="17" t="s">
        <v>10</v>
      </c>
      <c r="G38" s="23" t="s">
        <v>18</v>
      </c>
      <c r="H38" s="20">
        <v>45202</v>
      </c>
      <c r="I38" s="17" t="s">
        <v>107</v>
      </c>
      <c r="J38" s="17">
        <v>32</v>
      </c>
      <c r="K38" s="17">
        <v>41</v>
      </c>
      <c r="L38" s="23" t="s">
        <v>249</v>
      </c>
      <c r="M38" s="37">
        <v>88740</v>
      </c>
      <c r="N38" s="23" t="s">
        <v>117</v>
      </c>
      <c r="O38" s="17" t="s">
        <v>177</v>
      </c>
      <c r="P38" s="17"/>
      <c r="Q38" s="17" t="s">
        <v>237</v>
      </c>
    </row>
    <row r="39" spans="1:298" x14ac:dyDescent="0.2">
      <c r="A39" s="17" t="s">
        <v>8</v>
      </c>
      <c r="B39" s="22">
        <v>1007442805</v>
      </c>
      <c r="C39" s="23" t="s">
        <v>71</v>
      </c>
      <c r="D39" s="23" t="s">
        <v>9</v>
      </c>
      <c r="E39" s="23" t="s">
        <v>42</v>
      </c>
      <c r="F39" s="17" t="s">
        <v>37</v>
      </c>
      <c r="G39" s="23" t="s">
        <v>43</v>
      </c>
      <c r="H39" s="20">
        <v>45211</v>
      </c>
      <c r="I39" s="17" t="s">
        <v>107</v>
      </c>
      <c r="J39" s="17">
        <v>10</v>
      </c>
      <c r="K39" s="17">
        <v>37</v>
      </c>
      <c r="L39" s="23" t="s">
        <v>246</v>
      </c>
      <c r="M39" s="37">
        <v>36018</v>
      </c>
      <c r="N39" s="23" t="s">
        <v>11</v>
      </c>
      <c r="O39" s="17" t="s">
        <v>177</v>
      </c>
      <c r="P39" s="17"/>
      <c r="Q39" s="17" t="s">
        <v>237</v>
      </c>
    </row>
    <row r="40" spans="1:298" x14ac:dyDescent="0.2">
      <c r="A40" s="17" t="s">
        <v>8</v>
      </c>
      <c r="B40" s="22">
        <v>1096647249</v>
      </c>
      <c r="C40" s="23" t="s">
        <v>72</v>
      </c>
      <c r="D40" s="23" t="s">
        <v>9</v>
      </c>
      <c r="E40" s="23" t="s">
        <v>42</v>
      </c>
      <c r="F40" s="17" t="s">
        <v>10</v>
      </c>
      <c r="G40" s="23" t="s">
        <v>11</v>
      </c>
      <c r="H40" s="20">
        <v>45231</v>
      </c>
      <c r="I40" s="17" t="s">
        <v>113</v>
      </c>
      <c r="J40" s="17">
        <v>10</v>
      </c>
      <c r="K40" s="17">
        <v>36</v>
      </c>
      <c r="L40" s="23" t="s">
        <v>246</v>
      </c>
      <c r="M40" s="37">
        <v>36018</v>
      </c>
      <c r="N40" s="23" t="s">
        <v>11</v>
      </c>
      <c r="O40" s="17" t="s">
        <v>177</v>
      </c>
      <c r="P40" s="17"/>
      <c r="Q40" s="17" t="s">
        <v>237</v>
      </c>
    </row>
    <row r="41" spans="1:298" x14ac:dyDescent="0.2">
      <c r="A41" s="17" t="s">
        <v>8</v>
      </c>
      <c r="B41" s="22">
        <v>1094937426</v>
      </c>
      <c r="C41" s="23" t="s">
        <v>73</v>
      </c>
      <c r="D41" s="23" t="s">
        <v>9</v>
      </c>
      <c r="E41" s="23" t="s">
        <v>39</v>
      </c>
      <c r="F41" s="17" t="s">
        <v>37</v>
      </c>
      <c r="G41" s="23" t="s">
        <v>18</v>
      </c>
      <c r="H41" s="20">
        <v>45239</v>
      </c>
      <c r="I41" s="17" t="s">
        <v>112</v>
      </c>
      <c r="J41" s="17">
        <v>12</v>
      </c>
      <c r="K41" s="17">
        <v>39</v>
      </c>
      <c r="L41" s="23" t="s">
        <v>248</v>
      </c>
      <c r="M41" s="36">
        <v>89.668000000000006</v>
      </c>
      <c r="N41" s="23" t="s">
        <v>117</v>
      </c>
      <c r="O41" s="17" t="s">
        <v>177</v>
      </c>
      <c r="P41" s="17"/>
      <c r="Q41" s="17" t="s">
        <v>237</v>
      </c>
    </row>
    <row r="42" spans="1:298" s="11" customFormat="1" hidden="1" x14ac:dyDescent="0.2">
      <c r="A42" s="17" t="s">
        <v>8</v>
      </c>
      <c r="B42" s="22">
        <v>1094929565</v>
      </c>
      <c r="C42" s="23" t="s">
        <v>74</v>
      </c>
      <c r="D42" s="23" t="s">
        <v>9</v>
      </c>
      <c r="E42" s="23" t="s">
        <v>69</v>
      </c>
      <c r="F42" s="17" t="s">
        <v>37</v>
      </c>
      <c r="G42" s="23" t="s">
        <v>18</v>
      </c>
      <c r="H42" s="20">
        <v>45250</v>
      </c>
      <c r="I42" s="23" t="s">
        <v>107</v>
      </c>
      <c r="J42" s="23">
        <v>12</v>
      </c>
      <c r="K42" s="23">
        <v>36</v>
      </c>
      <c r="L42" s="23"/>
      <c r="M42" s="23"/>
      <c r="N42" s="23" t="s">
        <v>117</v>
      </c>
      <c r="O42" s="17" t="s">
        <v>177</v>
      </c>
      <c r="P42" s="17" t="s">
        <v>180</v>
      </c>
      <c r="Q42" s="17" t="s">
        <v>238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</row>
    <row r="43" spans="1:298" x14ac:dyDescent="0.2">
      <c r="A43" s="17" t="s">
        <v>8</v>
      </c>
      <c r="B43" s="22">
        <v>1003950366</v>
      </c>
      <c r="C43" s="23" t="s">
        <v>75</v>
      </c>
      <c r="D43" s="23" t="s">
        <v>9</v>
      </c>
      <c r="E43" s="23" t="s">
        <v>55</v>
      </c>
      <c r="F43" s="17" t="s">
        <v>10</v>
      </c>
      <c r="G43" s="23" t="s">
        <v>18</v>
      </c>
      <c r="H43" s="20">
        <v>45272</v>
      </c>
      <c r="I43" s="17" t="s">
        <v>111</v>
      </c>
      <c r="J43" s="17">
        <v>6</v>
      </c>
      <c r="K43" s="17">
        <v>35</v>
      </c>
      <c r="L43" s="23" t="s">
        <v>248</v>
      </c>
      <c r="M43" s="36">
        <v>89.668000000000006</v>
      </c>
      <c r="N43" s="23" t="s">
        <v>117</v>
      </c>
      <c r="O43" s="17" t="s">
        <v>177</v>
      </c>
      <c r="P43" s="17"/>
      <c r="Q43" s="17" t="s">
        <v>237</v>
      </c>
    </row>
    <row r="44" spans="1:298" x14ac:dyDescent="0.2">
      <c r="A44" s="17" t="s">
        <v>8</v>
      </c>
      <c r="B44" s="22">
        <v>1115072725</v>
      </c>
      <c r="C44" s="23" t="s">
        <v>76</v>
      </c>
      <c r="D44" s="23" t="s">
        <v>14</v>
      </c>
      <c r="E44" s="23" t="s">
        <v>20</v>
      </c>
      <c r="F44" s="17" t="s">
        <v>10</v>
      </c>
      <c r="G44" s="23" t="s">
        <v>11</v>
      </c>
      <c r="H44" s="20">
        <v>45272</v>
      </c>
      <c r="I44" s="17" t="s">
        <v>108</v>
      </c>
      <c r="J44" s="17">
        <v>34</v>
      </c>
      <c r="K44" s="17">
        <v>39</v>
      </c>
      <c r="L44" s="23" t="s">
        <v>246</v>
      </c>
      <c r="M44" s="37">
        <v>36018</v>
      </c>
      <c r="N44" s="23" t="s">
        <v>11</v>
      </c>
      <c r="O44" s="17" t="s">
        <v>177</v>
      </c>
      <c r="P44" s="17"/>
      <c r="Q44" s="17" t="s">
        <v>237</v>
      </c>
    </row>
    <row r="45" spans="1:298" x14ac:dyDescent="0.2">
      <c r="A45" s="17" t="s">
        <v>8</v>
      </c>
      <c r="B45" s="22">
        <v>1088334989</v>
      </c>
      <c r="C45" s="23" t="s">
        <v>79</v>
      </c>
      <c r="D45" s="23" t="s">
        <v>9</v>
      </c>
      <c r="E45" s="23" t="s">
        <v>80</v>
      </c>
      <c r="F45" s="17" t="s">
        <v>10</v>
      </c>
      <c r="G45" s="23" t="s">
        <v>18</v>
      </c>
      <c r="H45" s="20">
        <v>45323</v>
      </c>
      <c r="I45" s="17" t="s">
        <v>110</v>
      </c>
      <c r="J45" s="17">
        <v>8</v>
      </c>
      <c r="K45" s="17">
        <v>37</v>
      </c>
      <c r="L45" s="23" t="s">
        <v>248</v>
      </c>
      <c r="M45" s="36">
        <v>89.668000000000006</v>
      </c>
      <c r="N45" s="23" t="s">
        <v>117</v>
      </c>
      <c r="O45" s="17" t="s">
        <v>177</v>
      </c>
      <c r="P45" s="17"/>
      <c r="Q45" s="17" t="s">
        <v>237</v>
      </c>
    </row>
    <row r="46" spans="1:298" hidden="1" x14ac:dyDescent="0.2">
      <c r="A46" s="17" t="s">
        <v>8</v>
      </c>
      <c r="B46" s="22">
        <v>1090333372</v>
      </c>
      <c r="C46" s="23" t="s">
        <v>81</v>
      </c>
      <c r="D46" s="23" t="s">
        <v>9</v>
      </c>
      <c r="E46" s="23" t="s">
        <v>12</v>
      </c>
      <c r="F46" s="17" t="s">
        <v>10</v>
      </c>
      <c r="G46" s="23" t="s">
        <v>11</v>
      </c>
      <c r="H46" s="20">
        <v>45341</v>
      </c>
      <c r="I46" s="23" t="s">
        <v>107</v>
      </c>
      <c r="J46" s="23">
        <v>10</v>
      </c>
      <c r="K46" s="23">
        <v>35</v>
      </c>
      <c r="L46" s="23"/>
      <c r="M46" s="23"/>
      <c r="N46" s="23" t="s">
        <v>11</v>
      </c>
      <c r="O46" s="17" t="s">
        <v>177</v>
      </c>
      <c r="P46" s="17" t="s">
        <v>220</v>
      </c>
      <c r="Q46" s="17" t="s">
        <v>238</v>
      </c>
    </row>
    <row r="47" spans="1:298" x14ac:dyDescent="0.2">
      <c r="A47" s="17" t="s">
        <v>8</v>
      </c>
      <c r="B47" s="22">
        <v>1087984770</v>
      </c>
      <c r="C47" s="23" t="s">
        <v>82</v>
      </c>
      <c r="D47" s="23" t="s">
        <v>9</v>
      </c>
      <c r="E47" s="23" t="s">
        <v>39</v>
      </c>
      <c r="F47" s="17" t="s">
        <v>10</v>
      </c>
      <c r="G47" s="23" t="s">
        <v>18</v>
      </c>
      <c r="H47" s="20">
        <v>45341</v>
      </c>
      <c r="I47" s="17" t="s">
        <v>110</v>
      </c>
      <c r="J47" s="17">
        <v>6</v>
      </c>
      <c r="K47" s="17">
        <v>37</v>
      </c>
      <c r="L47" s="23" t="s">
        <v>248</v>
      </c>
      <c r="M47" s="36">
        <v>89.668000000000006</v>
      </c>
      <c r="N47" s="23" t="s">
        <v>117</v>
      </c>
      <c r="O47" s="17" t="s">
        <v>177</v>
      </c>
      <c r="P47" s="17" t="s">
        <v>187</v>
      </c>
      <c r="Q47" s="17" t="s">
        <v>237</v>
      </c>
    </row>
    <row r="48" spans="1:298" hidden="1" x14ac:dyDescent="0.2">
      <c r="A48" s="17" t="s">
        <v>8</v>
      </c>
      <c r="B48" s="22">
        <v>1088303834</v>
      </c>
      <c r="C48" s="23" t="s">
        <v>83</v>
      </c>
      <c r="D48" s="23" t="s">
        <v>14</v>
      </c>
      <c r="E48" s="23" t="s">
        <v>20</v>
      </c>
      <c r="F48" s="17" t="s">
        <v>10</v>
      </c>
      <c r="G48" s="23" t="s">
        <v>11</v>
      </c>
      <c r="H48" s="20">
        <v>45342</v>
      </c>
      <c r="I48" s="23" t="s">
        <v>107</v>
      </c>
      <c r="J48" s="23">
        <v>12</v>
      </c>
      <c r="K48" s="23">
        <v>38</v>
      </c>
      <c r="L48" s="23"/>
      <c r="M48" s="23"/>
      <c r="N48" s="23" t="s">
        <v>11</v>
      </c>
      <c r="O48" s="17" t="s">
        <v>182</v>
      </c>
      <c r="P48" s="17" t="s">
        <v>179</v>
      </c>
      <c r="Q48" s="17" t="s">
        <v>238</v>
      </c>
    </row>
    <row r="49" spans="1:298" x14ac:dyDescent="0.2">
      <c r="A49" s="17" t="s">
        <v>8</v>
      </c>
      <c r="B49" s="22">
        <v>31970559</v>
      </c>
      <c r="C49" s="23" t="s">
        <v>84</v>
      </c>
      <c r="D49" s="23" t="s">
        <v>9</v>
      </c>
      <c r="E49" s="23" t="s">
        <v>20</v>
      </c>
      <c r="F49" s="17" t="s">
        <v>10</v>
      </c>
      <c r="G49" s="23" t="s">
        <v>11</v>
      </c>
      <c r="H49" s="20">
        <v>45342</v>
      </c>
      <c r="I49" s="17" t="s">
        <v>108</v>
      </c>
      <c r="J49" s="17">
        <v>12</v>
      </c>
      <c r="K49" s="17">
        <v>40</v>
      </c>
      <c r="L49" s="23" t="s">
        <v>246</v>
      </c>
      <c r="M49" s="37">
        <v>36018</v>
      </c>
      <c r="N49" s="23" t="s">
        <v>11</v>
      </c>
      <c r="O49" s="17" t="s">
        <v>177</v>
      </c>
      <c r="P49" s="17"/>
      <c r="Q49" s="17" t="s">
        <v>237</v>
      </c>
    </row>
    <row r="50" spans="1:298" x14ac:dyDescent="0.2">
      <c r="A50" s="17" t="s">
        <v>8</v>
      </c>
      <c r="B50" s="22">
        <v>1087985300</v>
      </c>
      <c r="C50" s="23" t="s">
        <v>85</v>
      </c>
      <c r="D50" s="23" t="s">
        <v>9</v>
      </c>
      <c r="E50" s="23" t="s">
        <v>86</v>
      </c>
      <c r="F50" s="17" t="s">
        <v>10</v>
      </c>
      <c r="G50" s="23" t="s">
        <v>11</v>
      </c>
      <c r="H50" s="20">
        <v>45343</v>
      </c>
      <c r="I50" s="17" t="s">
        <v>107</v>
      </c>
      <c r="J50" s="17" t="s">
        <v>108</v>
      </c>
      <c r="K50" s="17">
        <v>36</v>
      </c>
      <c r="L50" s="23" t="s">
        <v>246</v>
      </c>
      <c r="M50" s="37">
        <v>36018</v>
      </c>
      <c r="N50" s="23" t="s">
        <v>11</v>
      </c>
      <c r="O50" s="17" t="s">
        <v>177</v>
      </c>
      <c r="P50" s="17"/>
      <c r="Q50" s="17" t="s">
        <v>237</v>
      </c>
    </row>
    <row r="51" spans="1:298" x14ac:dyDescent="0.2">
      <c r="A51" s="17" t="s">
        <v>8</v>
      </c>
      <c r="B51" s="22">
        <v>1004671337</v>
      </c>
      <c r="C51" s="23" t="s">
        <v>87</v>
      </c>
      <c r="D51" s="23" t="s">
        <v>9</v>
      </c>
      <c r="E51" s="23" t="s">
        <v>39</v>
      </c>
      <c r="F51" s="17" t="s">
        <v>10</v>
      </c>
      <c r="G51" s="23" t="s">
        <v>18</v>
      </c>
      <c r="H51" s="20">
        <v>45344</v>
      </c>
      <c r="I51" s="17" t="s">
        <v>107</v>
      </c>
      <c r="J51" s="17">
        <v>10</v>
      </c>
      <c r="K51" s="17">
        <v>36</v>
      </c>
      <c r="L51" s="23" t="s">
        <v>248</v>
      </c>
      <c r="M51" s="36">
        <v>89.668000000000006</v>
      </c>
      <c r="N51" s="23" t="s">
        <v>117</v>
      </c>
      <c r="O51" s="17" t="s">
        <v>177</v>
      </c>
      <c r="P51" s="17" t="s">
        <v>187</v>
      </c>
      <c r="Q51" s="17" t="s">
        <v>237</v>
      </c>
    </row>
    <row r="52" spans="1:298" hidden="1" x14ac:dyDescent="0.2">
      <c r="A52" s="17" t="s">
        <v>8</v>
      </c>
      <c r="B52" s="22">
        <v>1077092360</v>
      </c>
      <c r="C52" s="44" t="s">
        <v>88</v>
      </c>
      <c r="D52" s="23" t="s">
        <v>9</v>
      </c>
      <c r="E52" s="23" t="s">
        <v>20</v>
      </c>
      <c r="F52" s="17" t="s">
        <v>10</v>
      </c>
      <c r="G52" s="23" t="s">
        <v>11</v>
      </c>
      <c r="H52" s="20">
        <v>45344</v>
      </c>
      <c r="I52" s="17" t="s">
        <v>108</v>
      </c>
      <c r="J52" s="17">
        <v>12</v>
      </c>
      <c r="K52" s="17">
        <v>36</v>
      </c>
      <c r="L52" s="23" t="s">
        <v>246</v>
      </c>
      <c r="M52" s="37">
        <v>36018</v>
      </c>
      <c r="N52" s="23" t="s">
        <v>11</v>
      </c>
      <c r="O52" s="17" t="s">
        <v>177</v>
      </c>
      <c r="P52" s="17" t="s">
        <v>219</v>
      </c>
      <c r="Q52" s="17" t="s">
        <v>238</v>
      </c>
    </row>
    <row r="53" spans="1:298" hidden="1" x14ac:dyDescent="0.2">
      <c r="A53" s="17" t="s">
        <v>8</v>
      </c>
      <c r="B53" s="22">
        <v>1088270049</v>
      </c>
      <c r="C53" s="23" t="s">
        <v>89</v>
      </c>
      <c r="D53" s="23" t="s">
        <v>9</v>
      </c>
      <c r="E53" s="23" t="s">
        <v>20</v>
      </c>
      <c r="F53" s="17" t="s">
        <v>10</v>
      </c>
      <c r="G53" s="23" t="s">
        <v>11</v>
      </c>
      <c r="H53" s="20">
        <v>45348</v>
      </c>
      <c r="I53" s="23" t="s">
        <v>112</v>
      </c>
      <c r="J53" s="23">
        <v>14</v>
      </c>
      <c r="K53" s="23">
        <v>39</v>
      </c>
      <c r="L53" s="23"/>
      <c r="M53" s="23"/>
      <c r="N53" s="23" t="s">
        <v>11</v>
      </c>
      <c r="O53" s="17" t="s">
        <v>177</v>
      </c>
      <c r="P53" s="17" t="s">
        <v>183</v>
      </c>
      <c r="Q53" s="17" t="s">
        <v>238</v>
      </c>
    </row>
    <row r="54" spans="1:298" x14ac:dyDescent="0.2">
      <c r="A54" s="17" t="s">
        <v>8</v>
      </c>
      <c r="B54" s="22">
        <v>1088351425</v>
      </c>
      <c r="C54" s="23" t="s">
        <v>90</v>
      </c>
      <c r="D54" s="23" t="s">
        <v>9</v>
      </c>
      <c r="E54" s="23" t="s">
        <v>39</v>
      </c>
      <c r="F54" s="17" t="s">
        <v>10</v>
      </c>
      <c r="G54" s="23" t="s">
        <v>18</v>
      </c>
      <c r="H54" s="20">
        <v>45352</v>
      </c>
      <c r="I54" s="17" t="s">
        <v>108</v>
      </c>
      <c r="J54" s="17">
        <v>18</v>
      </c>
      <c r="K54" s="17">
        <v>37</v>
      </c>
      <c r="L54" s="23" t="s">
        <v>248</v>
      </c>
      <c r="M54" s="36">
        <v>89.668000000000006</v>
      </c>
      <c r="N54" s="23" t="s">
        <v>117</v>
      </c>
      <c r="O54" s="17" t="s">
        <v>177</v>
      </c>
      <c r="P54" s="17" t="s">
        <v>187</v>
      </c>
      <c r="Q54" s="17" t="s">
        <v>237</v>
      </c>
    </row>
    <row r="55" spans="1:298" x14ac:dyDescent="0.2">
      <c r="A55" s="17" t="s">
        <v>8</v>
      </c>
      <c r="B55" s="22">
        <v>1085723866</v>
      </c>
      <c r="C55" s="23" t="s">
        <v>91</v>
      </c>
      <c r="D55" s="23" t="s">
        <v>9</v>
      </c>
      <c r="E55" s="23" t="s">
        <v>69</v>
      </c>
      <c r="F55" s="17" t="s">
        <v>37</v>
      </c>
      <c r="G55" s="23" t="s">
        <v>18</v>
      </c>
      <c r="H55" s="20">
        <v>45365</v>
      </c>
      <c r="I55" s="17" t="s">
        <v>107</v>
      </c>
      <c r="J55" s="17">
        <v>10</v>
      </c>
      <c r="K55" s="17">
        <v>39</v>
      </c>
      <c r="L55" s="23" t="s">
        <v>248</v>
      </c>
      <c r="M55" s="36">
        <v>89.668000000000006</v>
      </c>
      <c r="N55" s="23" t="s">
        <v>117</v>
      </c>
      <c r="O55" s="17" t="s">
        <v>177</v>
      </c>
      <c r="P55" s="17" t="s">
        <v>192</v>
      </c>
      <c r="Q55" s="17" t="s">
        <v>237</v>
      </c>
    </row>
    <row r="56" spans="1:298" hidden="1" x14ac:dyDescent="0.2">
      <c r="A56" s="17" t="s">
        <v>8</v>
      </c>
      <c r="B56" s="22">
        <v>1088334443</v>
      </c>
      <c r="C56" s="23" t="s">
        <v>92</v>
      </c>
      <c r="D56" s="23" t="s">
        <v>9</v>
      </c>
      <c r="E56" s="23" t="s">
        <v>93</v>
      </c>
      <c r="F56" s="17" t="s">
        <v>10</v>
      </c>
      <c r="G56" s="23" t="s">
        <v>17</v>
      </c>
      <c r="H56" s="20">
        <v>45371</v>
      </c>
      <c r="I56" s="23" t="s">
        <v>110</v>
      </c>
      <c r="J56" s="23">
        <v>8</v>
      </c>
      <c r="K56" s="23">
        <v>37</v>
      </c>
      <c r="L56" s="23"/>
      <c r="M56" s="23"/>
      <c r="N56" s="23" t="s">
        <v>117</v>
      </c>
      <c r="O56" s="17" t="s">
        <v>177</v>
      </c>
      <c r="P56" s="17" t="s">
        <v>186</v>
      </c>
      <c r="Q56" s="17" t="s">
        <v>238</v>
      </c>
    </row>
    <row r="57" spans="1:298" hidden="1" x14ac:dyDescent="0.2">
      <c r="A57" s="17" t="s">
        <v>8</v>
      </c>
      <c r="B57" s="22">
        <v>1090335760</v>
      </c>
      <c r="C57" s="23" t="s">
        <v>94</v>
      </c>
      <c r="D57" s="23" t="s">
        <v>9</v>
      </c>
      <c r="E57" s="23" t="s">
        <v>20</v>
      </c>
      <c r="F57" s="17" t="s">
        <v>10</v>
      </c>
      <c r="G57" s="23" t="s">
        <v>11</v>
      </c>
      <c r="H57" s="20">
        <v>45385</v>
      </c>
      <c r="I57" s="17" t="s">
        <v>107</v>
      </c>
      <c r="J57" s="17">
        <v>14</v>
      </c>
      <c r="K57" s="17">
        <v>37</v>
      </c>
      <c r="L57" s="23" t="s">
        <v>246</v>
      </c>
      <c r="M57" s="37">
        <v>36018</v>
      </c>
      <c r="N57" s="23" t="s">
        <v>11</v>
      </c>
      <c r="O57" s="17" t="s">
        <v>177</v>
      </c>
      <c r="P57" s="17"/>
      <c r="Q57" s="17" t="s">
        <v>238</v>
      </c>
    </row>
    <row r="58" spans="1:298" hidden="1" x14ac:dyDescent="0.2">
      <c r="A58" s="17" t="s">
        <v>8</v>
      </c>
      <c r="B58" s="22">
        <v>1115422680</v>
      </c>
      <c r="C58" s="23" t="s">
        <v>96</v>
      </c>
      <c r="D58" s="23" t="s">
        <v>9</v>
      </c>
      <c r="E58" s="23" t="s">
        <v>51</v>
      </c>
      <c r="F58" s="17" t="s">
        <v>10</v>
      </c>
      <c r="G58" s="23" t="s">
        <v>11</v>
      </c>
      <c r="H58" s="20">
        <v>45428</v>
      </c>
      <c r="I58" s="23" t="s">
        <v>110</v>
      </c>
      <c r="J58" s="23">
        <v>6</v>
      </c>
      <c r="K58" s="23">
        <v>35</v>
      </c>
      <c r="L58" s="23"/>
      <c r="M58" s="23"/>
      <c r="N58" s="23" t="s">
        <v>117</v>
      </c>
      <c r="O58" s="17" t="s">
        <v>182</v>
      </c>
      <c r="P58" s="17" t="s">
        <v>190</v>
      </c>
      <c r="Q58" s="17" t="s">
        <v>238</v>
      </c>
    </row>
    <row r="59" spans="1:298" x14ac:dyDescent="0.2">
      <c r="A59" s="17" t="s">
        <v>8</v>
      </c>
      <c r="B59" s="22">
        <v>1007466836</v>
      </c>
      <c r="C59" s="23" t="s">
        <v>97</v>
      </c>
      <c r="D59" s="23" t="s">
        <v>9</v>
      </c>
      <c r="E59" s="23" t="s">
        <v>51</v>
      </c>
      <c r="F59" s="17" t="s">
        <v>10</v>
      </c>
      <c r="G59" s="23" t="s">
        <v>11</v>
      </c>
      <c r="H59" s="20">
        <v>45428</v>
      </c>
      <c r="I59" s="17" t="s">
        <v>107</v>
      </c>
      <c r="J59" s="17">
        <v>10</v>
      </c>
      <c r="K59" s="17">
        <v>36</v>
      </c>
      <c r="L59" s="23" t="s">
        <v>248</v>
      </c>
      <c r="M59" s="36">
        <v>89.668000000000006</v>
      </c>
      <c r="N59" s="23" t="s">
        <v>117</v>
      </c>
      <c r="O59" s="17" t="s">
        <v>177</v>
      </c>
      <c r="P59" s="17" t="s">
        <v>189</v>
      </c>
      <c r="Q59" s="17" t="s">
        <v>237</v>
      </c>
    </row>
    <row r="60" spans="1:298" x14ac:dyDescent="0.2">
      <c r="A60" s="17" t="s">
        <v>8</v>
      </c>
      <c r="B60" s="22">
        <v>1088347627</v>
      </c>
      <c r="C60" s="23" t="s">
        <v>100</v>
      </c>
      <c r="D60" s="23" t="s">
        <v>14</v>
      </c>
      <c r="E60" s="23" t="s">
        <v>80</v>
      </c>
      <c r="F60" s="17" t="s">
        <v>10</v>
      </c>
      <c r="G60" s="23" t="s">
        <v>18</v>
      </c>
      <c r="H60" s="20">
        <v>45439</v>
      </c>
      <c r="I60" s="17" t="s">
        <v>107</v>
      </c>
      <c r="J60" s="17">
        <v>32</v>
      </c>
      <c r="K60" s="17">
        <v>40</v>
      </c>
      <c r="L60" s="23" t="s">
        <v>249</v>
      </c>
      <c r="M60" s="37">
        <v>88740</v>
      </c>
      <c r="N60" s="23" t="s">
        <v>117</v>
      </c>
      <c r="O60" s="17" t="s">
        <v>177</v>
      </c>
      <c r="P60" s="17" t="s">
        <v>187</v>
      </c>
      <c r="Q60" s="17" t="s">
        <v>237</v>
      </c>
    </row>
    <row r="61" spans="1:298" s="21" customFormat="1" hidden="1" x14ac:dyDescent="0.2">
      <c r="A61" s="17" t="s">
        <v>8</v>
      </c>
      <c r="B61" s="22">
        <v>52856694</v>
      </c>
      <c r="C61" s="23" t="s">
        <v>101</v>
      </c>
      <c r="D61" s="23" t="s">
        <v>9</v>
      </c>
      <c r="E61" s="23" t="s">
        <v>102</v>
      </c>
      <c r="F61" s="17" t="s">
        <v>10</v>
      </c>
      <c r="G61" s="23" t="s">
        <v>115</v>
      </c>
      <c r="H61" s="20">
        <v>45454</v>
      </c>
      <c r="I61" s="23" t="s">
        <v>107</v>
      </c>
      <c r="J61" s="23">
        <v>10</v>
      </c>
      <c r="K61" s="23">
        <v>37</v>
      </c>
      <c r="L61" s="23"/>
      <c r="M61" s="23"/>
      <c r="N61" s="23" t="s">
        <v>117</v>
      </c>
      <c r="O61" s="17" t="s">
        <v>182</v>
      </c>
      <c r="P61" s="17" t="s">
        <v>179</v>
      </c>
      <c r="Q61" s="17" t="s">
        <v>238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</row>
    <row r="62" spans="1:298" hidden="1" x14ac:dyDescent="0.2">
      <c r="A62" s="17" t="s">
        <v>8</v>
      </c>
      <c r="B62" s="22">
        <v>1004719113</v>
      </c>
      <c r="C62" s="23" t="s">
        <v>103</v>
      </c>
      <c r="D62" s="23" t="s">
        <v>14</v>
      </c>
      <c r="E62" s="23" t="s">
        <v>20</v>
      </c>
      <c r="F62" s="17" t="s">
        <v>10</v>
      </c>
      <c r="G62" s="23" t="s">
        <v>11</v>
      </c>
      <c r="H62" s="20">
        <v>45455</v>
      </c>
      <c r="I62" s="23" t="s">
        <v>108</v>
      </c>
      <c r="J62" s="23">
        <v>16</v>
      </c>
      <c r="K62" s="23">
        <v>39</v>
      </c>
      <c r="L62" s="23"/>
      <c r="M62" s="23"/>
      <c r="N62" s="23" t="s">
        <v>11</v>
      </c>
      <c r="O62" s="17" t="s">
        <v>182</v>
      </c>
      <c r="P62" s="17" t="s">
        <v>179</v>
      </c>
      <c r="Q62" s="17" t="s">
        <v>238</v>
      </c>
    </row>
    <row r="63" spans="1:298" s="11" customFormat="1" x14ac:dyDescent="0.2">
      <c r="A63" s="17" t="s">
        <v>8</v>
      </c>
      <c r="B63" s="22">
        <v>1088038980</v>
      </c>
      <c r="C63" s="23" t="s">
        <v>104</v>
      </c>
      <c r="D63" s="23" t="s">
        <v>9</v>
      </c>
      <c r="E63" s="23" t="s">
        <v>20</v>
      </c>
      <c r="F63" s="17" t="s">
        <v>10</v>
      </c>
      <c r="G63" s="23" t="s">
        <v>11</v>
      </c>
      <c r="H63" s="20">
        <v>45455</v>
      </c>
      <c r="I63" s="17" t="s">
        <v>107</v>
      </c>
      <c r="J63" s="17">
        <v>10</v>
      </c>
      <c r="K63" s="17">
        <v>37</v>
      </c>
      <c r="L63" s="23" t="s">
        <v>246</v>
      </c>
      <c r="M63" s="37">
        <v>36018</v>
      </c>
      <c r="N63" s="23" t="s">
        <v>11</v>
      </c>
      <c r="O63" s="17" t="s">
        <v>177</v>
      </c>
      <c r="P63" s="17"/>
      <c r="Q63" s="17" t="s">
        <v>237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</row>
    <row r="64" spans="1:298" s="11" customFormat="1" x14ac:dyDescent="0.2">
      <c r="A64" s="17" t="s">
        <v>8</v>
      </c>
      <c r="B64" s="22">
        <v>1088298364</v>
      </c>
      <c r="C64" s="23" t="s">
        <v>13</v>
      </c>
      <c r="D64" s="23" t="s">
        <v>14</v>
      </c>
      <c r="E64" s="23" t="s">
        <v>114</v>
      </c>
      <c r="F64" s="17" t="s">
        <v>10</v>
      </c>
      <c r="G64" s="23" t="s">
        <v>115</v>
      </c>
      <c r="H64" s="20">
        <v>43494</v>
      </c>
      <c r="I64" s="17" t="s">
        <v>148</v>
      </c>
      <c r="J64" s="17" t="s">
        <v>148</v>
      </c>
      <c r="K64" s="17" t="s">
        <v>226</v>
      </c>
      <c r="L64" s="23" t="s">
        <v>249</v>
      </c>
      <c r="M64" s="37">
        <v>88740</v>
      </c>
      <c r="N64" s="23" t="s">
        <v>117</v>
      </c>
      <c r="O64" s="17" t="s">
        <v>177</v>
      </c>
      <c r="P64" s="17"/>
      <c r="Q64" s="17" t="s">
        <v>237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</row>
    <row r="65" spans="1:298" x14ac:dyDescent="0.2">
      <c r="A65" s="17" t="s">
        <v>8</v>
      </c>
      <c r="B65" s="22">
        <v>1116921566</v>
      </c>
      <c r="C65" s="23" t="s">
        <v>122</v>
      </c>
      <c r="D65" s="23" t="s">
        <v>9</v>
      </c>
      <c r="E65" s="23" t="s">
        <v>16</v>
      </c>
      <c r="F65" s="17" t="s">
        <v>10</v>
      </c>
      <c r="G65" s="23" t="s">
        <v>115</v>
      </c>
      <c r="H65" s="20">
        <v>45460</v>
      </c>
      <c r="I65" s="17" t="s">
        <v>108</v>
      </c>
      <c r="J65" s="17">
        <v>14</v>
      </c>
      <c r="K65" s="17">
        <v>40</v>
      </c>
      <c r="L65" s="23" t="s">
        <v>248</v>
      </c>
      <c r="M65" s="36">
        <v>89.668000000000006</v>
      </c>
      <c r="N65" s="23" t="s">
        <v>117</v>
      </c>
      <c r="O65" s="17" t="s">
        <v>177</v>
      </c>
      <c r="P65" s="17" t="s">
        <v>187</v>
      </c>
      <c r="Q65" s="17" t="s">
        <v>237</v>
      </c>
    </row>
    <row r="66" spans="1:298" x14ac:dyDescent="0.2">
      <c r="A66" s="17" t="s">
        <v>8</v>
      </c>
      <c r="B66" s="22">
        <v>1088286593</v>
      </c>
      <c r="C66" s="23" t="s">
        <v>123</v>
      </c>
      <c r="D66" s="23" t="s">
        <v>9</v>
      </c>
      <c r="E66" s="23" t="s">
        <v>55</v>
      </c>
      <c r="F66" s="17" t="s">
        <v>10</v>
      </c>
      <c r="G66" s="23" t="s">
        <v>18</v>
      </c>
      <c r="H66" s="20">
        <v>45467</v>
      </c>
      <c r="I66" s="17" t="s">
        <v>163</v>
      </c>
      <c r="J66" s="17" t="s">
        <v>163</v>
      </c>
      <c r="K66" s="17">
        <v>35</v>
      </c>
      <c r="L66" s="23" t="s">
        <v>248</v>
      </c>
      <c r="M66" s="36">
        <v>89.668000000000006</v>
      </c>
      <c r="N66" s="23" t="s">
        <v>117</v>
      </c>
      <c r="O66" s="17" t="s">
        <v>177</v>
      </c>
      <c r="P66" s="17" t="s">
        <v>187</v>
      </c>
      <c r="Q66" s="17" t="s">
        <v>237</v>
      </c>
    </row>
    <row r="67" spans="1:298" x14ac:dyDescent="0.2">
      <c r="A67" s="17" t="s">
        <v>8</v>
      </c>
      <c r="B67" s="22">
        <v>1004628744</v>
      </c>
      <c r="C67" s="23" t="s">
        <v>124</v>
      </c>
      <c r="D67" s="23" t="s">
        <v>9</v>
      </c>
      <c r="E67" s="23" t="s">
        <v>95</v>
      </c>
      <c r="F67" s="17" t="s">
        <v>10</v>
      </c>
      <c r="G67" s="23" t="s">
        <v>150</v>
      </c>
      <c r="H67" s="20">
        <v>45475</v>
      </c>
      <c r="I67" s="17" t="s">
        <v>110</v>
      </c>
      <c r="J67" s="17">
        <v>10</v>
      </c>
      <c r="K67" s="17">
        <v>38</v>
      </c>
      <c r="L67" s="23" t="s">
        <v>248</v>
      </c>
      <c r="M67" s="36">
        <v>89.668000000000006</v>
      </c>
      <c r="N67" s="23" t="s">
        <v>117</v>
      </c>
      <c r="O67" s="17" t="s">
        <v>177</v>
      </c>
      <c r="P67" s="17" t="s">
        <v>188</v>
      </c>
      <c r="Q67" s="17" t="s">
        <v>237</v>
      </c>
    </row>
    <row r="68" spans="1:298" x14ac:dyDescent="0.2">
      <c r="A68" s="17" t="s">
        <v>8</v>
      </c>
      <c r="B68" s="22">
        <v>1094880859</v>
      </c>
      <c r="C68" s="23" t="s">
        <v>125</v>
      </c>
      <c r="D68" s="23" t="s">
        <v>14</v>
      </c>
      <c r="E68" s="23" t="s">
        <v>46</v>
      </c>
      <c r="F68" s="17" t="s">
        <v>37</v>
      </c>
      <c r="G68" s="23" t="s">
        <v>18</v>
      </c>
      <c r="H68" s="20">
        <v>45475</v>
      </c>
      <c r="I68" s="17" t="s">
        <v>163</v>
      </c>
      <c r="J68" s="17" t="s">
        <v>163</v>
      </c>
      <c r="K68" s="17" t="s">
        <v>227</v>
      </c>
      <c r="L68" s="23" t="s">
        <v>249</v>
      </c>
      <c r="M68" s="37">
        <v>88740</v>
      </c>
      <c r="N68" s="23" t="s">
        <v>117</v>
      </c>
      <c r="O68" s="17" t="s">
        <v>177</v>
      </c>
      <c r="P68" s="17"/>
      <c r="Q68" s="17" t="s">
        <v>237</v>
      </c>
    </row>
    <row r="69" spans="1:298" x14ac:dyDescent="0.2">
      <c r="A69" s="17" t="s">
        <v>8</v>
      </c>
      <c r="B69" s="22">
        <v>1087558515</v>
      </c>
      <c r="C69" s="31" t="s">
        <v>126</v>
      </c>
      <c r="D69" s="23" t="s">
        <v>9</v>
      </c>
      <c r="E69" s="23" t="s">
        <v>63</v>
      </c>
      <c r="F69" s="17" t="s">
        <v>10</v>
      </c>
      <c r="G69" s="23" t="s">
        <v>150</v>
      </c>
      <c r="H69" s="20">
        <v>45488</v>
      </c>
      <c r="I69" s="17" t="s">
        <v>107</v>
      </c>
      <c r="J69" s="17">
        <v>8</v>
      </c>
      <c r="K69" s="17">
        <v>37</v>
      </c>
      <c r="L69" s="23" t="s">
        <v>248</v>
      </c>
      <c r="M69" s="36">
        <v>89.668000000000006</v>
      </c>
      <c r="N69" s="23" t="s">
        <v>117</v>
      </c>
      <c r="O69" s="17" t="s">
        <v>177</v>
      </c>
      <c r="P69" s="17"/>
      <c r="Q69" s="17" t="s">
        <v>237</v>
      </c>
    </row>
    <row r="70" spans="1:298" x14ac:dyDescent="0.2">
      <c r="A70" s="17" t="s">
        <v>8</v>
      </c>
      <c r="B70" s="22">
        <v>1060594135</v>
      </c>
      <c r="C70" s="31" t="s">
        <v>127</v>
      </c>
      <c r="D70" s="23" t="s">
        <v>9</v>
      </c>
      <c r="E70" s="23" t="s">
        <v>42</v>
      </c>
      <c r="F70" s="17" t="s">
        <v>40</v>
      </c>
      <c r="G70" s="23" t="s">
        <v>43</v>
      </c>
      <c r="H70" s="20">
        <v>45491</v>
      </c>
      <c r="I70" s="17" t="s">
        <v>110</v>
      </c>
      <c r="J70" s="17">
        <v>8</v>
      </c>
      <c r="K70" s="17">
        <v>38</v>
      </c>
      <c r="L70" s="23" t="s">
        <v>246</v>
      </c>
      <c r="M70" s="37">
        <v>36018</v>
      </c>
      <c r="N70" s="23" t="s">
        <v>11</v>
      </c>
      <c r="O70" s="17" t="s">
        <v>177</v>
      </c>
      <c r="P70" s="17"/>
      <c r="Q70" s="17" t="s">
        <v>237</v>
      </c>
    </row>
    <row r="71" spans="1:298" x14ac:dyDescent="0.2">
      <c r="A71" s="17" t="s">
        <v>8</v>
      </c>
      <c r="B71" s="22">
        <v>41915206</v>
      </c>
      <c r="C71" s="23" t="s">
        <v>128</v>
      </c>
      <c r="D71" s="23" t="s">
        <v>9</v>
      </c>
      <c r="E71" s="23" t="s">
        <v>52</v>
      </c>
      <c r="F71" s="17" t="s">
        <v>37</v>
      </c>
      <c r="G71" s="23" t="s">
        <v>34</v>
      </c>
      <c r="H71" s="20">
        <v>45506</v>
      </c>
      <c r="I71" s="17" t="s">
        <v>151</v>
      </c>
      <c r="J71" s="17" t="s">
        <v>151</v>
      </c>
      <c r="K71" s="17">
        <v>38</v>
      </c>
      <c r="L71" s="23" t="s">
        <v>246</v>
      </c>
      <c r="M71" s="37">
        <v>36018</v>
      </c>
      <c r="N71" s="23" t="s">
        <v>11</v>
      </c>
      <c r="O71" s="17" t="s">
        <v>177</v>
      </c>
      <c r="P71" s="17"/>
      <c r="Q71" s="17" t="s">
        <v>237</v>
      </c>
    </row>
    <row r="72" spans="1:298" hidden="1" x14ac:dyDescent="0.2">
      <c r="A72" s="17" t="s">
        <v>8</v>
      </c>
      <c r="B72" s="22">
        <v>43840701</v>
      </c>
      <c r="C72" s="23" t="s">
        <v>139</v>
      </c>
      <c r="D72" s="23" t="s">
        <v>9</v>
      </c>
      <c r="E72" s="23" t="s">
        <v>52</v>
      </c>
      <c r="F72" s="17" t="s">
        <v>10</v>
      </c>
      <c r="G72" s="23" t="s">
        <v>34</v>
      </c>
      <c r="H72" s="20">
        <v>45517</v>
      </c>
      <c r="I72" s="23" t="s">
        <v>108</v>
      </c>
      <c r="J72" s="23">
        <v>10</v>
      </c>
      <c r="K72" s="23">
        <v>38</v>
      </c>
      <c r="L72" s="23"/>
      <c r="M72" s="23"/>
      <c r="N72" s="23" t="s">
        <v>11</v>
      </c>
      <c r="O72" s="17" t="s">
        <v>177</v>
      </c>
      <c r="P72" s="17"/>
      <c r="Q72" s="17" t="s">
        <v>238</v>
      </c>
    </row>
    <row r="73" spans="1:298" x14ac:dyDescent="0.2">
      <c r="A73" s="17" t="s">
        <v>8</v>
      </c>
      <c r="B73" s="22">
        <v>1149452713</v>
      </c>
      <c r="C73" s="23" t="s">
        <v>140</v>
      </c>
      <c r="D73" s="23" t="s">
        <v>9</v>
      </c>
      <c r="E73" s="23" t="s">
        <v>52</v>
      </c>
      <c r="F73" s="17" t="s">
        <v>10</v>
      </c>
      <c r="G73" s="23" t="s">
        <v>34</v>
      </c>
      <c r="H73" s="20">
        <v>45517</v>
      </c>
      <c r="I73" s="17" t="s">
        <v>107</v>
      </c>
      <c r="J73" s="17">
        <v>12</v>
      </c>
      <c r="K73" s="17">
        <v>37</v>
      </c>
      <c r="L73" s="23" t="s">
        <v>246</v>
      </c>
      <c r="M73" s="37">
        <v>36018</v>
      </c>
      <c r="N73" s="23" t="s">
        <v>11</v>
      </c>
      <c r="O73" s="17" t="s">
        <v>177</v>
      </c>
      <c r="P73" s="17"/>
      <c r="Q73" s="17" t="s">
        <v>237</v>
      </c>
    </row>
    <row r="74" spans="1:298" x14ac:dyDescent="0.2">
      <c r="A74" s="17" t="s">
        <v>8</v>
      </c>
      <c r="B74" s="22">
        <v>1055750430</v>
      </c>
      <c r="C74" s="23" t="s">
        <v>141</v>
      </c>
      <c r="D74" s="23" t="s">
        <v>9</v>
      </c>
      <c r="E74" s="23" t="s">
        <v>42</v>
      </c>
      <c r="F74" s="17" t="s">
        <v>40</v>
      </c>
      <c r="G74" s="23" t="s">
        <v>43</v>
      </c>
      <c r="H74" s="20">
        <v>45518</v>
      </c>
      <c r="I74" s="17" t="s">
        <v>110</v>
      </c>
      <c r="J74" s="17">
        <v>8</v>
      </c>
      <c r="K74" s="17">
        <v>37</v>
      </c>
      <c r="L74" s="23" t="s">
        <v>248</v>
      </c>
      <c r="M74" s="36">
        <v>89.668000000000006</v>
      </c>
      <c r="N74" s="23" t="s">
        <v>117</v>
      </c>
      <c r="O74" s="17" t="s">
        <v>182</v>
      </c>
      <c r="P74" s="17" t="s">
        <v>193</v>
      </c>
      <c r="Q74" s="33" t="s">
        <v>237</v>
      </c>
    </row>
    <row r="75" spans="1:298" x14ac:dyDescent="0.2">
      <c r="A75" s="17" t="s">
        <v>8</v>
      </c>
      <c r="B75" s="22">
        <v>1088331453</v>
      </c>
      <c r="C75" s="23" t="s">
        <v>142</v>
      </c>
      <c r="D75" s="23" t="s">
        <v>14</v>
      </c>
      <c r="E75" s="23" t="s">
        <v>143</v>
      </c>
      <c r="F75" s="17" t="s">
        <v>10</v>
      </c>
      <c r="G75" s="23" t="s">
        <v>11</v>
      </c>
      <c r="H75" s="20">
        <v>45524</v>
      </c>
      <c r="I75" s="17" t="s">
        <v>109</v>
      </c>
      <c r="J75" s="17">
        <v>40</v>
      </c>
      <c r="K75" s="17">
        <v>42</v>
      </c>
      <c r="L75" s="23" t="s">
        <v>246</v>
      </c>
      <c r="M75" s="37">
        <v>36018</v>
      </c>
      <c r="N75" s="23" t="s">
        <v>11</v>
      </c>
      <c r="O75" s="17" t="s">
        <v>177</v>
      </c>
      <c r="P75" s="17"/>
      <c r="Q75" s="17" t="s">
        <v>237</v>
      </c>
    </row>
    <row r="76" spans="1:298" x14ac:dyDescent="0.2">
      <c r="A76" s="17" t="s">
        <v>8</v>
      </c>
      <c r="B76" s="22">
        <v>66683072</v>
      </c>
      <c r="C76" s="23" t="s">
        <v>144</v>
      </c>
      <c r="D76" s="23" t="s">
        <v>9</v>
      </c>
      <c r="E76" s="23" t="s">
        <v>25</v>
      </c>
      <c r="F76" s="17" t="s">
        <v>10</v>
      </c>
      <c r="G76" s="23" t="s">
        <v>11</v>
      </c>
      <c r="H76" s="20">
        <v>45524</v>
      </c>
      <c r="I76" s="17" t="s">
        <v>107</v>
      </c>
      <c r="J76" s="17">
        <v>8</v>
      </c>
      <c r="K76" s="17">
        <v>39</v>
      </c>
      <c r="L76" s="23" t="s">
        <v>246</v>
      </c>
      <c r="M76" s="37">
        <v>36018</v>
      </c>
      <c r="N76" s="23" t="s">
        <v>11</v>
      </c>
      <c r="O76" s="17" t="s">
        <v>177</v>
      </c>
      <c r="P76" s="17"/>
      <c r="Q76" s="17" t="s">
        <v>237</v>
      </c>
    </row>
    <row r="77" spans="1:298" s="16" customFormat="1" x14ac:dyDescent="0.2">
      <c r="A77" s="17" t="s">
        <v>8</v>
      </c>
      <c r="B77" s="22">
        <v>42122354</v>
      </c>
      <c r="C77" s="23" t="s">
        <v>147</v>
      </c>
      <c r="D77" s="23" t="s">
        <v>9</v>
      </c>
      <c r="E77" s="23" t="s">
        <v>52</v>
      </c>
      <c r="F77" s="17" t="s">
        <v>10</v>
      </c>
      <c r="G77" s="23" t="s">
        <v>34</v>
      </c>
      <c r="H77" s="20">
        <v>45545</v>
      </c>
      <c r="I77" s="39" t="s">
        <v>110</v>
      </c>
      <c r="J77" s="40">
        <v>8</v>
      </c>
      <c r="K77" s="17">
        <v>37</v>
      </c>
      <c r="L77" s="23" t="s">
        <v>246</v>
      </c>
      <c r="M77" s="37">
        <v>36018</v>
      </c>
      <c r="N77" s="23" t="s">
        <v>11</v>
      </c>
      <c r="O77" s="17" t="s">
        <v>177</v>
      </c>
      <c r="P77" s="17"/>
      <c r="Q77" s="17" t="s">
        <v>237</v>
      </c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</row>
    <row r="78" spans="1:298" s="18" customFormat="1" hidden="1" x14ac:dyDescent="0.2">
      <c r="A78" s="17" t="s">
        <v>8</v>
      </c>
      <c r="B78" s="24">
        <v>52697426</v>
      </c>
      <c r="C78" s="38" t="s">
        <v>145</v>
      </c>
      <c r="D78" s="23" t="s">
        <v>9</v>
      </c>
      <c r="E78" s="23" t="s">
        <v>149</v>
      </c>
      <c r="F78" s="17" t="s">
        <v>10</v>
      </c>
      <c r="G78" s="23" t="s">
        <v>11</v>
      </c>
      <c r="H78" s="20">
        <v>42464</v>
      </c>
      <c r="I78" s="17"/>
      <c r="J78" s="17"/>
      <c r="K78" s="41" t="s">
        <v>250</v>
      </c>
      <c r="L78" s="41" t="s">
        <v>250</v>
      </c>
      <c r="M78" s="42">
        <v>0</v>
      </c>
      <c r="N78" s="23" t="s">
        <v>11</v>
      </c>
      <c r="O78" s="17" t="s">
        <v>177</v>
      </c>
      <c r="P78" s="17" t="s">
        <v>217</v>
      </c>
      <c r="Q78" s="17" t="s">
        <v>237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</row>
    <row r="79" spans="1:298" s="18" customFormat="1" hidden="1" x14ac:dyDescent="0.2">
      <c r="A79" s="25" t="s">
        <v>8</v>
      </c>
      <c r="B79" s="26">
        <v>1098746782</v>
      </c>
      <c r="C79" s="27" t="s">
        <v>146</v>
      </c>
      <c r="D79" s="27" t="s">
        <v>14</v>
      </c>
      <c r="E79" s="27" t="s">
        <v>149</v>
      </c>
      <c r="F79" s="25" t="s">
        <v>10</v>
      </c>
      <c r="G79" s="27" t="s">
        <v>11</v>
      </c>
      <c r="H79" s="28">
        <v>45404</v>
      </c>
      <c r="I79" s="25"/>
      <c r="J79" s="25"/>
      <c r="K79" s="27"/>
      <c r="L79" s="27"/>
      <c r="M79" s="27"/>
      <c r="N79" s="27" t="s">
        <v>11</v>
      </c>
      <c r="O79" s="17" t="s">
        <v>177</v>
      </c>
      <c r="P79" s="17" t="s">
        <v>184</v>
      </c>
      <c r="Q79" s="17" t="s">
        <v>238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</row>
    <row r="80" spans="1:298" x14ac:dyDescent="0.2">
      <c r="A80" s="17" t="s">
        <v>8</v>
      </c>
      <c r="B80" s="22">
        <v>1012439976</v>
      </c>
      <c r="C80" s="30" t="s">
        <v>172</v>
      </c>
      <c r="D80" s="23" t="s">
        <v>9</v>
      </c>
      <c r="E80" s="23" t="s">
        <v>80</v>
      </c>
      <c r="F80" s="17" t="s">
        <v>10</v>
      </c>
      <c r="G80" s="23" t="s">
        <v>18</v>
      </c>
      <c r="H80" s="20"/>
      <c r="I80" s="17"/>
      <c r="J80" s="17"/>
      <c r="K80" s="17">
        <v>37</v>
      </c>
      <c r="L80" s="23" t="s">
        <v>248</v>
      </c>
      <c r="M80" s="36">
        <v>89.668000000000006</v>
      </c>
      <c r="N80" s="23" t="s">
        <v>117</v>
      </c>
      <c r="O80" s="17" t="s">
        <v>177</v>
      </c>
      <c r="P80" s="17" t="s">
        <v>187</v>
      </c>
      <c r="Q80" s="17" t="s">
        <v>237</v>
      </c>
    </row>
    <row r="81" spans="1:17" hidden="1" x14ac:dyDescent="0.2">
      <c r="A81" s="17"/>
      <c r="B81" s="29"/>
      <c r="C81" s="30" t="s">
        <v>173</v>
      </c>
      <c r="D81" s="17" t="s">
        <v>9</v>
      </c>
      <c r="E81" s="23" t="s">
        <v>23</v>
      </c>
      <c r="F81" s="17" t="s">
        <v>10</v>
      </c>
      <c r="G81" s="23" t="s">
        <v>11</v>
      </c>
      <c r="H81" s="20"/>
      <c r="I81" s="17"/>
      <c r="J81" s="17"/>
      <c r="K81" s="23"/>
      <c r="L81" s="23"/>
      <c r="M81" s="23"/>
      <c r="N81" s="30" t="s">
        <v>11</v>
      </c>
      <c r="O81" s="17" t="s">
        <v>177</v>
      </c>
      <c r="P81" s="17" t="s">
        <v>218</v>
      </c>
      <c r="Q81" s="17" t="s">
        <v>238</v>
      </c>
    </row>
    <row r="82" spans="1:17" hidden="1" x14ac:dyDescent="0.2">
      <c r="A82" s="17"/>
      <c r="B82" s="29"/>
      <c r="C82" s="45" t="s">
        <v>174</v>
      </c>
      <c r="D82" s="17" t="s">
        <v>14</v>
      </c>
      <c r="E82" s="23" t="s">
        <v>231</v>
      </c>
      <c r="F82" s="17" t="s">
        <v>10</v>
      </c>
      <c r="G82" s="23" t="s">
        <v>43</v>
      </c>
      <c r="H82" s="20"/>
      <c r="I82" s="17"/>
      <c r="J82" s="17"/>
      <c r="K82" s="17">
        <v>39</v>
      </c>
      <c r="L82" s="23" t="s">
        <v>246</v>
      </c>
      <c r="M82" s="37">
        <v>36018</v>
      </c>
      <c r="N82" s="30" t="s">
        <v>11</v>
      </c>
      <c r="O82" s="17" t="s">
        <v>177</v>
      </c>
      <c r="P82" s="17"/>
      <c r="Q82" s="17" t="s">
        <v>238</v>
      </c>
    </row>
    <row r="83" spans="1:17" x14ac:dyDescent="0.2">
      <c r="A83" s="17"/>
      <c r="B83" s="22">
        <v>1088326213</v>
      </c>
      <c r="C83" s="30" t="s">
        <v>175</v>
      </c>
      <c r="D83" s="17" t="s">
        <v>9</v>
      </c>
      <c r="E83" s="23" t="s">
        <v>232</v>
      </c>
      <c r="F83" s="17" t="s">
        <v>10</v>
      </c>
      <c r="G83" s="23" t="s">
        <v>185</v>
      </c>
      <c r="H83" s="20"/>
      <c r="I83" s="17"/>
      <c r="J83" s="17"/>
      <c r="K83" s="17" t="s">
        <v>228</v>
      </c>
      <c r="L83" s="23" t="s">
        <v>248</v>
      </c>
      <c r="M83" s="36">
        <v>89.668000000000006</v>
      </c>
      <c r="N83" s="30" t="s">
        <v>117</v>
      </c>
      <c r="O83" s="17" t="s">
        <v>177</v>
      </c>
      <c r="P83" s="17"/>
      <c r="Q83" s="17" t="s">
        <v>237</v>
      </c>
    </row>
    <row r="84" spans="1:17" x14ac:dyDescent="0.2">
      <c r="A84" s="17"/>
      <c r="B84" s="22">
        <v>30393956</v>
      </c>
      <c r="C84" s="30" t="s">
        <v>194</v>
      </c>
      <c r="D84" s="17" t="s">
        <v>9</v>
      </c>
      <c r="E84" s="23" t="s">
        <v>233</v>
      </c>
      <c r="F84" s="17" t="s">
        <v>40</v>
      </c>
      <c r="G84" s="23" t="s">
        <v>11</v>
      </c>
      <c r="H84" s="20"/>
      <c r="I84" s="17" t="s">
        <v>109</v>
      </c>
      <c r="J84" s="17" t="s">
        <v>109</v>
      </c>
      <c r="K84" s="17">
        <v>36</v>
      </c>
      <c r="L84" s="23" t="s">
        <v>246</v>
      </c>
      <c r="M84" s="37">
        <v>36018</v>
      </c>
      <c r="N84" s="30" t="s">
        <v>11</v>
      </c>
      <c r="O84" s="17" t="s">
        <v>182</v>
      </c>
      <c r="P84" s="17" t="s">
        <v>209</v>
      </c>
      <c r="Q84" s="33" t="s">
        <v>237</v>
      </c>
    </row>
    <row r="85" spans="1:17" x14ac:dyDescent="0.2">
      <c r="A85" s="17"/>
      <c r="B85" s="22">
        <v>30392299</v>
      </c>
      <c r="C85" s="30" t="s">
        <v>195</v>
      </c>
      <c r="D85" s="17" t="s">
        <v>9</v>
      </c>
      <c r="E85" s="23" t="s">
        <v>231</v>
      </c>
      <c r="F85" s="17" t="s">
        <v>40</v>
      </c>
      <c r="G85" s="23" t="s">
        <v>43</v>
      </c>
      <c r="H85" s="20"/>
      <c r="I85" s="17"/>
      <c r="J85" s="17"/>
      <c r="K85" s="17" t="s">
        <v>228</v>
      </c>
      <c r="L85" s="23" t="s">
        <v>246</v>
      </c>
      <c r="M85" s="37">
        <v>36018</v>
      </c>
      <c r="N85" s="30" t="s">
        <v>11</v>
      </c>
      <c r="O85" s="17" t="s">
        <v>177</v>
      </c>
      <c r="P85" s="17" t="s">
        <v>208</v>
      </c>
      <c r="Q85" s="17" t="s">
        <v>237</v>
      </c>
    </row>
    <row r="86" spans="1:17" x14ac:dyDescent="0.2">
      <c r="A86" s="17"/>
      <c r="B86" s="22">
        <v>1010147172</v>
      </c>
      <c r="C86" s="30" t="s">
        <v>196</v>
      </c>
      <c r="D86" s="17" t="s">
        <v>9</v>
      </c>
      <c r="E86" s="23" t="s">
        <v>234</v>
      </c>
      <c r="F86" s="17" t="s">
        <v>10</v>
      </c>
      <c r="G86" s="23" t="s">
        <v>224</v>
      </c>
      <c r="H86" s="20"/>
      <c r="I86" s="17"/>
      <c r="J86" s="17"/>
      <c r="K86" s="17" t="s">
        <v>228</v>
      </c>
      <c r="L86" s="23" t="s">
        <v>246</v>
      </c>
      <c r="M86" s="37">
        <v>36018</v>
      </c>
      <c r="N86" s="30" t="s">
        <v>11</v>
      </c>
      <c r="O86" s="17" t="s">
        <v>177</v>
      </c>
      <c r="P86" s="17" t="s">
        <v>210</v>
      </c>
      <c r="Q86" s="17" t="s">
        <v>237</v>
      </c>
    </row>
    <row r="87" spans="1:17" x14ac:dyDescent="0.2">
      <c r="A87" s="17"/>
      <c r="B87" s="22">
        <v>1087561409</v>
      </c>
      <c r="C87" s="30" t="s">
        <v>197</v>
      </c>
      <c r="D87" s="17" t="s">
        <v>9</v>
      </c>
      <c r="E87" s="23" t="s">
        <v>20</v>
      </c>
      <c r="F87" s="17" t="s">
        <v>10</v>
      </c>
      <c r="G87" s="23" t="s">
        <v>11</v>
      </c>
      <c r="H87" s="20"/>
      <c r="I87" s="17"/>
      <c r="J87" s="17"/>
      <c r="K87" s="17">
        <v>39</v>
      </c>
      <c r="L87" s="23" t="s">
        <v>246</v>
      </c>
      <c r="M87" s="37">
        <v>36018</v>
      </c>
      <c r="N87" s="30" t="s">
        <v>11</v>
      </c>
      <c r="O87" s="17" t="s">
        <v>177</v>
      </c>
      <c r="P87" s="17" t="s">
        <v>216</v>
      </c>
      <c r="Q87" s="17" t="s">
        <v>237</v>
      </c>
    </row>
    <row r="88" spans="1:17" x14ac:dyDescent="0.2">
      <c r="A88" s="17"/>
      <c r="B88" s="22">
        <v>1006289980</v>
      </c>
      <c r="C88" s="30" t="s">
        <v>198</v>
      </c>
      <c r="D88" s="17" t="s">
        <v>9</v>
      </c>
      <c r="E88" s="23" t="s">
        <v>23</v>
      </c>
      <c r="F88" s="17" t="s">
        <v>10</v>
      </c>
      <c r="G88" s="23" t="s">
        <v>11</v>
      </c>
      <c r="H88" s="20"/>
      <c r="I88" s="17"/>
      <c r="J88" s="17"/>
      <c r="K88" s="17">
        <v>35</v>
      </c>
      <c r="L88" s="23" t="s">
        <v>246</v>
      </c>
      <c r="M88" s="37">
        <v>36018</v>
      </c>
      <c r="N88" s="30" t="s">
        <v>11</v>
      </c>
      <c r="O88" s="17" t="s">
        <v>177</v>
      </c>
      <c r="P88" s="17" t="s">
        <v>214</v>
      </c>
      <c r="Q88" s="17" t="s">
        <v>237</v>
      </c>
    </row>
    <row r="89" spans="1:17" x14ac:dyDescent="0.2">
      <c r="A89" s="17"/>
      <c r="B89" s="22">
        <v>1088322078</v>
      </c>
      <c r="C89" s="30" t="s">
        <v>199</v>
      </c>
      <c r="D89" s="17" t="s">
        <v>9</v>
      </c>
      <c r="E89" s="23" t="s">
        <v>25</v>
      </c>
      <c r="F89" s="17" t="s">
        <v>10</v>
      </c>
      <c r="G89" s="23" t="s">
        <v>11</v>
      </c>
      <c r="H89" s="20"/>
      <c r="I89" s="17"/>
      <c r="J89" s="17"/>
      <c r="K89" s="17" t="s">
        <v>228</v>
      </c>
      <c r="L89" s="23" t="s">
        <v>246</v>
      </c>
      <c r="M89" s="37">
        <v>36018</v>
      </c>
      <c r="N89" s="30" t="s">
        <v>11</v>
      </c>
      <c r="O89" s="17" t="s">
        <v>177</v>
      </c>
      <c r="P89" s="17" t="s">
        <v>215</v>
      </c>
      <c r="Q89" s="17" t="s">
        <v>237</v>
      </c>
    </row>
    <row r="90" spans="1:17" x14ac:dyDescent="0.2">
      <c r="A90" s="17"/>
      <c r="B90" s="22">
        <v>18612721</v>
      </c>
      <c r="C90" s="30" t="s">
        <v>200</v>
      </c>
      <c r="D90" s="17" t="s">
        <v>14</v>
      </c>
      <c r="E90" s="23" t="s">
        <v>235</v>
      </c>
      <c r="F90" s="17" t="s">
        <v>10</v>
      </c>
      <c r="G90" s="23" t="s">
        <v>11</v>
      </c>
      <c r="H90" s="20"/>
      <c r="I90" s="17"/>
      <c r="J90" s="17"/>
      <c r="K90" s="17">
        <v>40</v>
      </c>
      <c r="L90" s="23" t="s">
        <v>246</v>
      </c>
      <c r="M90" s="37">
        <v>36018</v>
      </c>
      <c r="N90" s="30" t="s">
        <v>11</v>
      </c>
      <c r="O90" s="17" t="s">
        <v>177</v>
      </c>
      <c r="P90" s="17" t="s">
        <v>211</v>
      </c>
      <c r="Q90" s="17" t="s">
        <v>237</v>
      </c>
    </row>
    <row r="91" spans="1:17" x14ac:dyDescent="0.2">
      <c r="A91" s="17"/>
      <c r="B91" s="22">
        <v>1058842379</v>
      </c>
      <c r="C91" s="30" t="s">
        <v>201</v>
      </c>
      <c r="D91" s="17" t="s">
        <v>14</v>
      </c>
      <c r="E91" s="23" t="s">
        <v>118</v>
      </c>
      <c r="F91" s="17" t="s">
        <v>10</v>
      </c>
      <c r="G91" s="23" t="s">
        <v>225</v>
      </c>
      <c r="H91" s="20"/>
      <c r="I91" s="17" t="s">
        <v>107</v>
      </c>
      <c r="J91" s="17">
        <v>32</v>
      </c>
      <c r="K91" s="17">
        <v>42</v>
      </c>
      <c r="L91" s="23" t="s">
        <v>245</v>
      </c>
      <c r="M91" s="37">
        <v>82700</v>
      </c>
      <c r="N91" s="30" t="s">
        <v>162</v>
      </c>
      <c r="O91" s="17" t="s">
        <v>182</v>
      </c>
      <c r="P91" s="17" t="s">
        <v>223</v>
      </c>
      <c r="Q91" s="33" t="s">
        <v>237</v>
      </c>
    </row>
    <row r="92" spans="1:17" x14ac:dyDescent="0.2">
      <c r="A92" s="17"/>
      <c r="B92" s="22">
        <v>34001676</v>
      </c>
      <c r="C92" s="30" t="s">
        <v>202</v>
      </c>
      <c r="D92" s="17" t="s">
        <v>9</v>
      </c>
      <c r="E92" s="23" t="s">
        <v>39</v>
      </c>
      <c r="F92" s="17" t="s">
        <v>40</v>
      </c>
      <c r="G92" s="23" t="s">
        <v>18</v>
      </c>
      <c r="H92" s="20"/>
      <c r="I92" s="17"/>
      <c r="J92" s="17"/>
      <c r="K92" s="17">
        <v>35</v>
      </c>
      <c r="L92" s="23" t="s">
        <v>248</v>
      </c>
      <c r="M92" s="36">
        <v>89.668000000000006</v>
      </c>
      <c r="N92" s="30" t="s">
        <v>117</v>
      </c>
      <c r="O92" s="17" t="s">
        <v>177</v>
      </c>
      <c r="P92" s="17" t="s">
        <v>212</v>
      </c>
      <c r="Q92" s="17" t="s">
        <v>237</v>
      </c>
    </row>
    <row r="93" spans="1:17" x14ac:dyDescent="0.2">
      <c r="A93" s="17"/>
      <c r="B93" s="22">
        <v>1089748346</v>
      </c>
      <c r="C93" s="30" t="s">
        <v>203</v>
      </c>
      <c r="D93" s="17" t="s">
        <v>9</v>
      </c>
      <c r="E93" s="23" t="s">
        <v>20</v>
      </c>
      <c r="F93" s="17" t="s">
        <v>10</v>
      </c>
      <c r="G93" s="23" t="s">
        <v>11</v>
      </c>
      <c r="H93" s="20"/>
      <c r="I93" s="17">
        <v>12</v>
      </c>
      <c r="J93" s="17">
        <v>12</v>
      </c>
      <c r="K93" s="17">
        <v>36</v>
      </c>
      <c r="L93" s="23" t="s">
        <v>246</v>
      </c>
      <c r="M93" s="37">
        <v>36018</v>
      </c>
      <c r="N93" s="30" t="s">
        <v>11</v>
      </c>
      <c r="O93" s="17" t="s">
        <v>182</v>
      </c>
      <c r="P93" s="17" t="s">
        <v>223</v>
      </c>
      <c r="Q93" s="33" t="s">
        <v>237</v>
      </c>
    </row>
    <row r="94" spans="1:17" hidden="1" x14ac:dyDescent="0.2">
      <c r="A94" s="17"/>
      <c r="B94" s="29">
        <v>1094908567</v>
      </c>
      <c r="C94" s="45" t="s">
        <v>204</v>
      </c>
      <c r="D94" s="17" t="s">
        <v>9</v>
      </c>
      <c r="E94" s="23" t="s">
        <v>20</v>
      </c>
      <c r="F94" s="17" t="s">
        <v>10</v>
      </c>
      <c r="G94" s="23" t="s">
        <v>11</v>
      </c>
      <c r="H94" s="20"/>
      <c r="I94" s="17">
        <v>10</v>
      </c>
      <c r="J94" s="17">
        <v>10</v>
      </c>
      <c r="K94" s="17">
        <v>37</v>
      </c>
      <c r="L94" s="23" t="s">
        <v>246</v>
      </c>
      <c r="M94" s="37">
        <v>36018</v>
      </c>
      <c r="N94" s="30" t="s">
        <v>11</v>
      </c>
      <c r="O94" s="17" t="s">
        <v>182</v>
      </c>
      <c r="P94" s="17" t="s">
        <v>223</v>
      </c>
      <c r="Q94" s="33" t="s">
        <v>238</v>
      </c>
    </row>
    <row r="95" spans="1:17" x14ac:dyDescent="0.2">
      <c r="A95" s="17"/>
      <c r="B95" s="46">
        <v>1094908567</v>
      </c>
      <c r="C95" s="30" t="s">
        <v>205</v>
      </c>
      <c r="D95" s="17" t="s">
        <v>9</v>
      </c>
      <c r="E95" s="23" t="s">
        <v>46</v>
      </c>
      <c r="F95" s="17" t="s">
        <v>37</v>
      </c>
      <c r="G95" s="23" t="s">
        <v>18</v>
      </c>
      <c r="H95" s="20"/>
      <c r="I95" s="17"/>
      <c r="J95" s="17"/>
      <c r="K95" s="17" t="s">
        <v>229</v>
      </c>
      <c r="L95" s="23" t="s">
        <v>248</v>
      </c>
      <c r="M95" s="36">
        <v>89.668000000000006</v>
      </c>
      <c r="N95" s="30" t="s">
        <v>117</v>
      </c>
      <c r="O95" s="17" t="s">
        <v>161</v>
      </c>
      <c r="P95" s="17" t="s">
        <v>207</v>
      </c>
      <c r="Q95" s="32" t="s">
        <v>237</v>
      </c>
    </row>
    <row r="96" spans="1:17" x14ac:dyDescent="0.2">
      <c r="A96" s="17"/>
      <c r="B96" s="22">
        <v>1096670319</v>
      </c>
      <c r="C96" s="30" t="s">
        <v>206</v>
      </c>
      <c r="D96" s="17" t="s">
        <v>9</v>
      </c>
      <c r="E96" s="23" t="s">
        <v>46</v>
      </c>
      <c r="F96" s="17" t="s">
        <v>37</v>
      </c>
      <c r="G96" s="23" t="s">
        <v>18</v>
      </c>
      <c r="H96" s="20"/>
      <c r="I96" s="17" t="s">
        <v>110</v>
      </c>
      <c r="J96" s="17">
        <v>10</v>
      </c>
      <c r="K96" s="17">
        <v>35</v>
      </c>
      <c r="L96" s="23" t="s">
        <v>248</v>
      </c>
      <c r="M96" s="36">
        <v>89.668000000000006</v>
      </c>
      <c r="N96" s="30" t="s">
        <v>117</v>
      </c>
      <c r="O96" s="17" t="s">
        <v>182</v>
      </c>
      <c r="P96" s="17" t="s">
        <v>207</v>
      </c>
      <c r="Q96" s="17" t="s">
        <v>237</v>
      </c>
    </row>
    <row r="97" spans="1:17" x14ac:dyDescent="0.2">
      <c r="A97" s="17"/>
      <c r="B97" s="22">
        <v>1004832070</v>
      </c>
      <c r="C97" s="30" t="s">
        <v>221</v>
      </c>
      <c r="D97" s="17" t="s">
        <v>9</v>
      </c>
      <c r="E97" s="23" t="s">
        <v>20</v>
      </c>
      <c r="F97" s="17" t="s">
        <v>10</v>
      </c>
      <c r="G97" s="23" t="s">
        <v>11</v>
      </c>
      <c r="H97" s="20"/>
      <c r="I97" s="17"/>
      <c r="J97" s="17"/>
      <c r="K97" s="17">
        <v>35</v>
      </c>
      <c r="L97" s="23" t="s">
        <v>246</v>
      </c>
      <c r="M97" s="37">
        <v>36018</v>
      </c>
      <c r="N97" s="30" t="s">
        <v>11</v>
      </c>
      <c r="O97" s="17" t="s">
        <v>177</v>
      </c>
      <c r="P97" s="17" t="s">
        <v>230</v>
      </c>
      <c r="Q97" s="17" t="s">
        <v>237</v>
      </c>
    </row>
    <row r="98" spans="1:17" x14ac:dyDescent="0.2">
      <c r="A98" s="17"/>
      <c r="B98" s="22">
        <v>26386957</v>
      </c>
      <c r="C98" s="30" t="s">
        <v>222</v>
      </c>
      <c r="D98" s="17" t="s">
        <v>9</v>
      </c>
      <c r="E98" s="23" t="s">
        <v>52</v>
      </c>
      <c r="F98" s="17" t="s">
        <v>10</v>
      </c>
      <c r="G98" s="23" t="s">
        <v>34</v>
      </c>
      <c r="H98" s="20"/>
      <c r="I98" s="17" t="s">
        <v>112</v>
      </c>
      <c r="J98" s="17" t="s">
        <v>112</v>
      </c>
      <c r="K98" s="17">
        <v>40</v>
      </c>
      <c r="L98" s="23" t="s">
        <v>246</v>
      </c>
      <c r="M98" s="37">
        <v>36018</v>
      </c>
      <c r="N98" s="30" t="s">
        <v>11</v>
      </c>
      <c r="O98" s="17" t="s">
        <v>161</v>
      </c>
      <c r="P98" s="17" t="s">
        <v>239</v>
      </c>
      <c r="Q98" s="32" t="s">
        <v>237</v>
      </c>
    </row>
    <row r="99" spans="1:17" hidden="1" x14ac:dyDescent="0.2">
      <c r="B99" s="22"/>
      <c r="C99" s="38" t="s">
        <v>241</v>
      </c>
      <c r="D99" s="17" t="s">
        <v>9</v>
      </c>
      <c r="E99" s="23" t="s">
        <v>242</v>
      </c>
      <c r="F99" s="17" t="s">
        <v>10</v>
      </c>
      <c r="G99" s="23" t="s">
        <v>11</v>
      </c>
      <c r="H99" s="20"/>
      <c r="I99" s="17">
        <v>10</v>
      </c>
      <c r="J99" s="17">
        <v>10</v>
      </c>
      <c r="K99" s="41" t="s">
        <v>250</v>
      </c>
      <c r="L99" s="41" t="s">
        <v>250</v>
      </c>
      <c r="M99" s="42">
        <v>0</v>
      </c>
      <c r="N99" s="30" t="s">
        <v>11</v>
      </c>
      <c r="O99" s="17" t="s">
        <v>182</v>
      </c>
      <c r="P99" s="17" t="s">
        <v>240</v>
      </c>
      <c r="Q99" s="17" t="s">
        <v>237</v>
      </c>
    </row>
    <row r="100" spans="1:17" x14ac:dyDescent="0.2">
      <c r="B100" s="22">
        <v>1088030552</v>
      </c>
      <c r="C100" s="23" t="s">
        <v>251</v>
      </c>
      <c r="D100" s="17" t="s">
        <v>9</v>
      </c>
      <c r="E100" s="23" t="s">
        <v>253</v>
      </c>
      <c r="F100" s="17" t="s">
        <v>10</v>
      </c>
      <c r="G100" s="23" t="s">
        <v>11</v>
      </c>
      <c r="H100" s="20"/>
      <c r="I100" s="17">
        <v>6</v>
      </c>
      <c r="J100" s="17">
        <v>6</v>
      </c>
      <c r="K100" s="17">
        <v>35</v>
      </c>
      <c r="L100" s="23" t="s">
        <v>248</v>
      </c>
      <c r="M100" s="36">
        <v>89.668000000000006</v>
      </c>
      <c r="N100" s="30" t="s">
        <v>117</v>
      </c>
      <c r="O100" s="17" t="s">
        <v>177</v>
      </c>
      <c r="P100" s="17"/>
      <c r="Q100" s="17" t="s">
        <v>237</v>
      </c>
    </row>
    <row r="101" spans="1:17" x14ac:dyDescent="0.2">
      <c r="B101" s="22">
        <v>41961476</v>
      </c>
      <c r="C101" s="23" t="s">
        <v>252</v>
      </c>
      <c r="D101" s="17" t="s">
        <v>9</v>
      </c>
      <c r="E101" s="23" t="s">
        <v>46</v>
      </c>
      <c r="F101" s="17" t="s">
        <v>37</v>
      </c>
      <c r="G101" s="23" t="s">
        <v>18</v>
      </c>
      <c r="H101" s="20"/>
      <c r="I101" s="17" t="s">
        <v>107</v>
      </c>
      <c r="J101" s="17">
        <v>10</v>
      </c>
      <c r="K101" s="17">
        <v>36</v>
      </c>
      <c r="L101" s="23" t="s">
        <v>248</v>
      </c>
      <c r="M101" s="36">
        <v>89.668000000000006</v>
      </c>
      <c r="N101" s="30" t="s">
        <v>117</v>
      </c>
      <c r="O101" s="17" t="s">
        <v>182</v>
      </c>
      <c r="P101" s="17"/>
      <c r="Q101" s="17" t="s">
        <v>237</v>
      </c>
    </row>
    <row r="102" spans="1:17" x14ac:dyDescent="0.2">
      <c r="B102" s="22">
        <v>42160213</v>
      </c>
      <c r="C102" s="23" t="s">
        <v>254</v>
      </c>
      <c r="D102" s="17" t="s">
        <v>9</v>
      </c>
      <c r="E102" s="23" t="s">
        <v>39</v>
      </c>
      <c r="F102" s="17" t="s">
        <v>10</v>
      </c>
      <c r="G102" s="23" t="s">
        <v>18</v>
      </c>
      <c r="H102" s="20"/>
      <c r="I102" s="17"/>
      <c r="J102" s="17"/>
      <c r="K102" s="17">
        <v>37</v>
      </c>
      <c r="L102" s="23" t="s">
        <v>248</v>
      </c>
      <c r="M102" s="36">
        <v>89.668000000000006</v>
      </c>
      <c r="N102" s="23" t="s">
        <v>117</v>
      </c>
      <c r="O102" s="17" t="s">
        <v>177</v>
      </c>
      <c r="P102" s="17"/>
      <c r="Q102" s="17" t="s">
        <v>237</v>
      </c>
    </row>
    <row r="103" spans="1:17" x14ac:dyDescent="0.2">
      <c r="B103" s="22">
        <v>1004738472</v>
      </c>
      <c r="C103" s="23" t="s">
        <v>255</v>
      </c>
      <c r="D103" s="17" t="s">
        <v>9</v>
      </c>
      <c r="E103" s="23" t="s">
        <v>20</v>
      </c>
      <c r="F103" s="17" t="s">
        <v>10</v>
      </c>
      <c r="G103" s="23" t="s">
        <v>11</v>
      </c>
      <c r="H103" s="20"/>
      <c r="I103" s="17"/>
      <c r="J103" s="17"/>
      <c r="K103" s="17">
        <v>37</v>
      </c>
      <c r="L103" s="23" t="s">
        <v>246</v>
      </c>
      <c r="M103" s="37">
        <v>36018</v>
      </c>
      <c r="N103" s="23" t="s">
        <v>11</v>
      </c>
      <c r="O103" s="17" t="s">
        <v>177</v>
      </c>
      <c r="P103" s="17" t="s">
        <v>258</v>
      </c>
      <c r="Q103" s="17" t="s">
        <v>237</v>
      </c>
    </row>
    <row r="104" spans="1:17" x14ac:dyDescent="0.2">
      <c r="B104" s="22">
        <v>1004778854</v>
      </c>
      <c r="C104" s="23" t="s">
        <v>256</v>
      </c>
      <c r="D104" s="17" t="s">
        <v>9</v>
      </c>
      <c r="E104" s="23" t="s">
        <v>20</v>
      </c>
      <c r="F104" s="17" t="s">
        <v>10</v>
      </c>
      <c r="G104" s="23" t="s">
        <v>11</v>
      </c>
      <c r="H104" s="20"/>
      <c r="I104" s="17"/>
      <c r="J104" s="17"/>
      <c r="K104" s="17">
        <v>36</v>
      </c>
      <c r="L104" s="23" t="s">
        <v>246</v>
      </c>
      <c r="M104" s="37">
        <v>36018</v>
      </c>
      <c r="N104" s="23" t="s">
        <v>11</v>
      </c>
      <c r="O104" s="17" t="s">
        <v>177</v>
      </c>
      <c r="P104" s="17" t="s">
        <v>259</v>
      </c>
      <c r="Q104" s="17" t="s">
        <v>237</v>
      </c>
    </row>
    <row r="105" spans="1:17" x14ac:dyDescent="0.2">
      <c r="B105" s="22">
        <v>1089381254</v>
      </c>
      <c r="C105" s="23" t="s">
        <v>257</v>
      </c>
      <c r="D105" s="17" t="s">
        <v>14</v>
      </c>
      <c r="E105" s="23" t="s">
        <v>42</v>
      </c>
      <c r="F105" s="17" t="s">
        <v>10</v>
      </c>
      <c r="G105" s="23" t="s">
        <v>261</v>
      </c>
      <c r="H105" s="20"/>
      <c r="I105" s="17"/>
      <c r="J105" s="17"/>
      <c r="K105" s="17">
        <v>43</v>
      </c>
      <c r="L105" s="23" t="s">
        <v>246</v>
      </c>
      <c r="M105" s="37">
        <v>36018</v>
      </c>
      <c r="N105" s="23" t="s">
        <v>11</v>
      </c>
      <c r="O105" s="17" t="s">
        <v>177</v>
      </c>
      <c r="P105" s="17" t="s">
        <v>260</v>
      </c>
      <c r="Q105" s="17" t="s">
        <v>237</v>
      </c>
    </row>
    <row r="106" spans="1:17" x14ac:dyDescent="0.2">
      <c r="M106" s="55">
        <f>SUBTOTAL(9,M82:M105)</f>
        <v>551561.67599999998</v>
      </c>
    </row>
  </sheetData>
  <sheetProtection autoFilter="0"/>
  <autoFilter ref="A8:KL102" xr:uid="{2C3A6DFB-5FE4-4C4F-9170-4006FF325D01}">
    <filterColumn colId="10">
      <filters>
        <filter val="35"/>
        <filter val="36"/>
        <filter val="37"/>
        <filter val="38"/>
        <filter val="39"/>
        <filter val="39 - 40"/>
        <filter val="39_ 40"/>
        <filter val="40"/>
        <filter val="41"/>
        <filter val="42"/>
        <filter val="43 - 44"/>
        <filter val="43 -44"/>
      </filters>
    </filterColumn>
    <filterColumn colId="16">
      <filters>
        <filter val="Activo"/>
      </filters>
    </filterColumn>
  </autoFilter>
  <mergeCells count="3">
    <mergeCell ref="A1:B7"/>
    <mergeCell ref="C1:D2"/>
    <mergeCell ref="C3:D5"/>
  </mergeCells>
  <dataValidations count="3">
    <dataValidation type="list" allowBlank="1" showInputMessage="1" showErrorMessage="1" sqref="F9:F61 F63:F76" xr:uid="{9ED2891D-E36B-4895-92E7-95F36B95B146}">
      <formula1>"Pereira,Armenia,Manizales"</formula1>
    </dataValidation>
    <dataValidation type="list" allowBlank="1" showInputMessage="1" showErrorMessage="1" sqref="A9:A80" xr:uid="{3EA64EF0-4F1F-4790-8F80-179B18BCC592}">
      <formula1>"T.J.,C.C.,C.E."</formula1>
    </dataValidation>
    <dataValidation type="list" allowBlank="1" showInputMessage="1" showErrorMessage="1" sqref="O9:O83" xr:uid="{B0FD1378-2705-4EA1-B061-0162EF6F9012}">
      <formula1>"Si,No"</formula1>
    </dataValidation>
  </dataValidations>
  <pageMargins left="0.70866141732283472" right="0.70866141732283472" top="0.74803149606299213" bottom="0.74803149606299213" header="0.31496062992125984" footer="0.31496062992125984"/>
  <pageSetup scale="1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0EF21-2F5D-4D51-82A0-270B107FFEA7}">
  <dimension ref="A2:B10"/>
  <sheetViews>
    <sheetView workbookViewId="0">
      <selection activeCell="A2" sqref="A2"/>
    </sheetView>
  </sheetViews>
  <sheetFormatPr baseColWidth="10" defaultRowHeight="15" x14ac:dyDescent="0.25"/>
  <cols>
    <col min="1" max="1" width="53.5703125" customWidth="1"/>
  </cols>
  <sheetData>
    <row r="2" spans="1:2" x14ac:dyDescent="0.25">
      <c r="A2" s="12" t="s">
        <v>129</v>
      </c>
      <c r="B2" s="12" t="s">
        <v>130</v>
      </c>
    </row>
    <row r="3" spans="1:2" ht="54.75" customHeight="1" x14ac:dyDescent="0.25">
      <c r="A3" s="13" t="s">
        <v>131</v>
      </c>
      <c r="B3" s="15">
        <v>105</v>
      </c>
    </row>
    <row r="4" spans="1:2" ht="30" x14ac:dyDescent="0.25">
      <c r="A4" s="13" t="s">
        <v>132</v>
      </c>
      <c r="B4" s="15">
        <v>105</v>
      </c>
    </row>
    <row r="5" spans="1:2" ht="30" x14ac:dyDescent="0.25">
      <c r="A5" s="13" t="s">
        <v>133</v>
      </c>
      <c r="B5" s="15">
        <v>90</v>
      </c>
    </row>
    <row r="6" spans="1:2" ht="45" x14ac:dyDescent="0.25">
      <c r="A6" s="13" t="s">
        <v>134</v>
      </c>
      <c r="B6" s="15">
        <v>33</v>
      </c>
    </row>
    <row r="7" spans="1:2" ht="30" x14ac:dyDescent="0.25">
      <c r="A7" s="13" t="s">
        <v>135</v>
      </c>
      <c r="B7" s="15">
        <v>90</v>
      </c>
    </row>
    <row r="8" spans="1:2" ht="30" x14ac:dyDescent="0.25">
      <c r="A8" s="13" t="s">
        <v>136</v>
      </c>
      <c r="B8" s="15">
        <v>33</v>
      </c>
    </row>
    <row r="9" spans="1:2" x14ac:dyDescent="0.25">
      <c r="A9" s="14" t="s">
        <v>138</v>
      </c>
      <c r="B9" s="15">
        <v>3</v>
      </c>
    </row>
    <row r="10" spans="1:2" x14ac:dyDescent="0.25">
      <c r="A10" s="13" t="s">
        <v>137</v>
      </c>
      <c r="B10" s="15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46C2A-651E-45F6-BB0E-1E2ACF069AAE}">
  <dimension ref="A1:E12"/>
  <sheetViews>
    <sheetView showGridLines="0" workbookViewId="0"/>
  </sheetViews>
  <sheetFormatPr baseColWidth="10" defaultRowHeight="15" x14ac:dyDescent="0.25"/>
  <cols>
    <col min="1" max="1" width="48.28515625" customWidth="1"/>
    <col min="2" max="2" width="16.42578125" bestFit="1" customWidth="1"/>
    <col min="3" max="3" width="17.140625" bestFit="1" customWidth="1"/>
    <col min="4" max="4" width="24.5703125" customWidth="1"/>
    <col min="5" max="5" width="14.5703125" customWidth="1"/>
  </cols>
  <sheetData>
    <row r="1" spans="1:5" x14ac:dyDescent="0.25">
      <c r="A1" s="19" t="s">
        <v>129</v>
      </c>
      <c r="B1" s="19" t="s">
        <v>165</v>
      </c>
      <c r="C1" s="19" t="s">
        <v>168</v>
      </c>
      <c r="D1" s="19" t="s">
        <v>169</v>
      </c>
      <c r="E1" s="19" t="s">
        <v>160</v>
      </c>
    </row>
    <row r="2" spans="1:5" x14ac:dyDescent="0.25">
      <c r="A2" s="13" t="s">
        <v>152</v>
      </c>
      <c r="B2" s="15">
        <v>87</v>
      </c>
      <c r="C2" s="15">
        <v>58</v>
      </c>
      <c r="D2" s="15">
        <v>29</v>
      </c>
      <c r="E2" s="14" t="s">
        <v>164</v>
      </c>
    </row>
    <row r="3" spans="1:5" x14ac:dyDescent="0.25">
      <c r="A3" s="13" t="s">
        <v>153</v>
      </c>
      <c r="B3" s="15">
        <v>24</v>
      </c>
      <c r="C3" s="15">
        <v>16</v>
      </c>
      <c r="D3" s="15">
        <v>8</v>
      </c>
      <c r="E3" s="14" t="s">
        <v>164</v>
      </c>
    </row>
    <row r="4" spans="1:5" x14ac:dyDescent="0.25">
      <c r="A4" s="19" t="s">
        <v>129</v>
      </c>
      <c r="B4" s="19" t="s">
        <v>165</v>
      </c>
      <c r="C4" s="19" t="s">
        <v>170</v>
      </c>
      <c r="D4" s="19" t="s">
        <v>171</v>
      </c>
      <c r="E4" s="19" t="s">
        <v>160</v>
      </c>
    </row>
    <row r="5" spans="1:5" x14ac:dyDescent="0.25">
      <c r="A5" s="13" t="s">
        <v>154</v>
      </c>
      <c r="B5" s="15">
        <v>87</v>
      </c>
      <c r="C5" s="15">
        <v>58</v>
      </c>
      <c r="D5" s="15">
        <v>29</v>
      </c>
      <c r="E5" s="14" t="s">
        <v>164</v>
      </c>
    </row>
    <row r="6" spans="1:5" x14ac:dyDescent="0.25">
      <c r="A6" s="13" t="s">
        <v>155</v>
      </c>
      <c r="B6" s="15">
        <v>24</v>
      </c>
      <c r="C6" s="15">
        <v>16</v>
      </c>
      <c r="D6" s="15">
        <v>8</v>
      </c>
      <c r="E6" s="14" t="s">
        <v>164</v>
      </c>
    </row>
    <row r="7" spans="1:5" x14ac:dyDescent="0.25">
      <c r="A7" s="19" t="s">
        <v>129</v>
      </c>
      <c r="B7" s="19" t="s">
        <v>165</v>
      </c>
      <c r="C7" s="51" t="s">
        <v>167</v>
      </c>
      <c r="D7" s="52"/>
      <c r="E7" s="19" t="s">
        <v>160</v>
      </c>
    </row>
    <row r="8" spans="1:5" ht="18" customHeight="1" x14ac:dyDescent="0.25">
      <c r="A8" s="13" t="s">
        <v>156</v>
      </c>
      <c r="B8" s="15">
        <v>78</v>
      </c>
      <c r="C8" s="53">
        <v>78</v>
      </c>
      <c r="D8" s="54"/>
      <c r="E8" s="14" t="s">
        <v>161</v>
      </c>
    </row>
    <row r="9" spans="1:5" x14ac:dyDescent="0.25">
      <c r="A9" s="13" t="s">
        <v>157</v>
      </c>
      <c r="B9" s="15">
        <v>15</v>
      </c>
      <c r="C9" s="53">
        <v>15</v>
      </c>
      <c r="D9" s="54"/>
      <c r="E9" s="14" t="s">
        <v>161</v>
      </c>
    </row>
    <row r="10" spans="1:5" x14ac:dyDescent="0.25">
      <c r="A10" s="19" t="s">
        <v>129</v>
      </c>
      <c r="B10" s="19" t="s">
        <v>165</v>
      </c>
      <c r="C10" s="51" t="s">
        <v>166</v>
      </c>
      <c r="D10" s="52"/>
      <c r="E10" s="19" t="s">
        <v>160</v>
      </c>
    </row>
    <row r="11" spans="1:5" x14ac:dyDescent="0.25">
      <c r="A11" s="14" t="s">
        <v>158</v>
      </c>
      <c r="B11" s="15">
        <v>12</v>
      </c>
      <c r="C11" s="53">
        <v>12</v>
      </c>
      <c r="D11" s="54"/>
      <c r="E11" s="14" t="s">
        <v>161</v>
      </c>
    </row>
    <row r="12" spans="1:5" x14ac:dyDescent="0.25">
      <c r="A12" s="13" t="s">
        <v>159</v>
      </c>
      <c r="B12" s="15">
        <v>12</v>
      </c>
      <c r="C12" s="53">
        <v>12</v>
      </c>
      <c r="D12" s="54"/>
      <c r="E12" s="14" t="s">
        <v>164</v>
      </c>
    </row>
  </sheetData>
  <mergeCells count="6">
    <mergeCell ref="C10:D10"/>
    <mergeCell ref="C11:D11"/>
    <mergeCell ref="C12:D12"/>
    <mergeCell ref="C7:D7"/>
    <mergeCell ref="C8:D8"/>
    <mergeCell ref="C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Planta del Personal</vt:lpstr>
      <vt:lpstr>Uniformes</vt:lpstr>
      <vt:lpstr>Solicitud prendas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Gh (No Borrar Onedrive)</cp:lastModifiedBy>
  <cp:lastPrinted>2025-02-20T21:51:29Z</cp:lastPrinted>
  <dcterms:created xsi:type="dcterms:W3CDTF">2024-06-17T12:51:57Z</dcterms:created>
  <dcterms:modified xsi:type="dcterms:W3CDTF">2025-03-11T13:26:24Z</dcterms:modified>
</cp:coreProperties>
</file>